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fremap-my.sharepoint.com/personal/stefania_pillalaza_ponce_fremap_es/Documents/NO SANITARIO/03. INFRAESTRUCTURA/3. MANTENIMIENTO/2024 0104 Gas Natural/FISCALIZACIÓN/ANEXOS/ANEXOS ADMINISTRATIVOS/"/>
    </mc:Choice>
  </mc:AlternateContent>
  <xr:revisionPtr revIDLastSave="226" documentId="8_{2143E74B-9AEF-4270-B4F7-C4602EA1383D}" xr6:coauthVersionLast="47" xr6:coauthVersionMax="47" xr10:uidLastSave="{A03E347F-4BBC-4885-ADB0-FA5B431ECF08}"/>
  <bookViews>
    <workbookView xWindow="6045" yWindow="-16320" windowWidth="29040" windowHeight="15720" xr2:uid="{44B52FE5-E1BF-4BD1-B80E-9DA9CA7F4B9B}"/>
  </bookViews>
  <sheets>
    <sheet name="OFERTA ECONÓMICA" sheetId="2" r:id="rId1"/>
    <sheet name="RESUMEN" sheetId="1" r:id="rId2"/>
  </sheets>
  <externalReferences>
    <externalReference r:id="rId3"/>
  </externalReferenc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F27" i="2" l="1"/>
  <c r="F28" i="2"/>
  <c r="J32" i="2"/>
  <c r="V27" i="2" a="1"/>
  <c r="V27" i="2" s="1"/>
  <c r="V30" i="2" a="1"/>
  <c r="V30" i="2" s="1"/>
  <c r="V29" i="2" a="1"/>
  <c r="V29" i="2" s="1"/>
  <c r="V28" i="2" a="1"/>
  <c r="V28" i="2" s="1"/>
  <c r="T27" i="2"/>
  <c r="E4" i="2"/>
  <c r="C30" i="2"/>
  <c r="C29" i="2"/>
  <c r="C28" i="2"/>
  <c r="C27" i="2"/>
  <c r="H30" i="2"/>
  <c r="H29" i="2"/>
  <c r="H28" i="2"/>
  <c r="H27" i="2"/>
  <c r="J27" i="2"/>
  <c r="F30" i="2"/>
  <c r="F29" i="2"/>
  <c r="Q29" i="2" l="1"/>
  <c r="U30" i="2"/>
  <c r="T30" i="2"/>
  <c r="U29" i="2"/>
  <c r="T29" i="2"/>
  <c r="U28" i="2"/>
  <c r="T28" i="2"/>
  <c r="U27" i="2"/>
  <c r="R27" i="2" l="1"/>
  <c r="Q27" i="2"/>
  <c r="D32" i="2"/>
  <c r="Q30" i="2"/>
  <c r="K30" i="2"/>
  <c r="J30" i="2"/>
  <c r="K29" i="2"/>
  <c r="J29" i="2"/>
  <c r="Q28" i="2"/>
  <c r="K28" i="2"/>
  <c r="J28" i="2"/>
  <c r="K27" i="2"/>
  <c r="K16" i="2"/>
  <c r="D16" i="2"/>
  <c r="C16" i="2"/>
  <c r="Q14" i="2"/>
  <c r="J14" i="2"/>
  <c r="H14" i="2"/>
  <c r="Q13" i="2"/>
  <c r="J13" i="2"/>
  <c r="H13" i="2"/>
  <c r="Q12" i="2"/>
  <c r="J12" i="2"/>
  <c r="H12" i="2"/>
  <c r="Q11" i="2"/>
  <c r="J11" i="2"/>
  <c r="J16" i="2" s="1"/>
  <c r="H11" i="2"/>
  <c r="E3" i="2"/>
  <c r="R13" i="2" s="1"/>
  <c r="S13" i="2" s="1"/>
  <c r="M22" i="1"/>
  <c r="I22" i="1"/>
  <c r="H22" i="1"/>
  <c r="M21" i="1"/>
  <c r="I21" i="1"/>
  <c r="H21" i="1"/>
  <c r="I9" i="1"/>
  <c r="H9" i="1"/>
  <c r="F9" i="1"/>
  <c r="F21" i="1" s="1"/>
  <c r="F22" i="1" s="1"/>
  <c r="R11" i="2" l="1"/>
  <c r="S11" i="2" s="1"/>
  <c r="H32" i="2"/>
  <c r="C32" i="2"/>
  <c r="H10" i="1" s="1"/>
  <c r="R12" i="2"/>
  <c r="S12" i="2" s="1"/>
  <c r="R14" i="2"/>
  <c r="S14" i="2" s="1"/>
  <c r="R30" i="2"/>
  <c r="S30" i="2" s="1"/>
  <c r="R28" i="2"/>
  <c r="S28" i="2" s="1"/>
  <c r="S27" i="2"/>
  <c r="H16" i="2"/>
  <c r="K32" i="2"/>
  <c r="R29" i="2"/>
  <c r="S29" i="2" s="1"/>
  <c r="S32" i="2" l="1"/>
  <c r="S34" i="2" s="1"/>
  <c r="S16" i="2"/>
  <c r="S18" i="2" s="1"/>
  <c r="I10" i="1" l="1"/>
  <c r="O37" i="2"/>
  <c r="O38" i="2" l="1"/>
  <c r="F10" i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<sst xmlns="http://schemas.openxmlformats.org/spreadsheetml/2006/main" count="99" uniqueCount="62">
  <si>
    <t>PROVEEDOR</t>
  </si>
  <si>
    <t>MIBGAS</t>
  </si>
  <si>
    <t>1 AÑO</t>
  </si>
  <si>
    <t>2 AÑOS</t>
  </si>
  <si>
    <t>Coste fórmula MIBGAS,  incluido ATR energía</t>
  </si>
  <si>
    <t>OFERTA 1 AÑO: 1 noviembre 2024 - 31  Octubre 2025</t>
  </si>
  <si>
    <t>CAUDAL</t>
  </si>
  <si>
    <t>OTROS</t>
  </si>
  <si>
    <t>ENERGÍA FÓRMULA  (€/MWh)</t>
  </si>
  <si>
    <t>Periodo</t>
  </si>
  <si>
    <t>Grupo Peaje</t>
  </si>
  <si>
    <t>Consumo periodo (MWh)</t>
  </si>
  <si>
    <t>Nº suministros</t>
  </si>
  <si>
    <t xml:space="preserve"> Qd (kWh /día) /mes</t>
  </si>
  <si>
    <t>Término Fijo caudal Ofertado</t>
  </si>
  <si>
    <t>COSTE ANUAL CAUDAL Ofertado €</t>
  </si>
  <si>
    <t>IMPUESTO HIDROCARBUROS  €</t>
  </si>
  <si>
    <t>ALQUILER EQUIP. MEDIDA €</t>
  </si>
  <si>
    <r>
      <rPr>
        <b/>
        <u/>
        <sz val="10"/>
        <color indexed="8"/>
        <rFont val="Arial"/>
        <family val="2"/>
      </rPr>
      <t>Fómula MIBGAS</t>
    </r>
    <r>
      <rPr>
        <b/>
        <sz val="10"/>
        <color indexed="8"/>
        <rFont val="Arial"/>
        <family val="2"/>
      </rPr>
      <t>:  MIBGAS * B + K</t>
    </r>
  </si>
  <si>
    <r>
      <t xml:space="preserve">Fórmula MIBGAS en formato texto  </t>
    </r>
    <r>
      <rPr>
        <b/>
        <sz val="10"/>
        <color theme="0" tint="-0.499984740745262"/>
        <rFont val="Arial"/>
        <family val="2"/>
      </rPr>
      <t xml:space="preserve"> (€/MWh)</t>
    </r>
  </si>
  <si>
    <t>Precio Calculado Fórmula MIBGAS   (€/MWh)</t>
  </si>
  <si>
    <t>COSTE Calculado Fórmula (€/MWh)</t>
  </si>
  <si>
    <t xml:space="preserve"> (€/año)</t>
  </si>
  <si>
    <t xml:space="preserve"> €/(MWh/día)/mes</t>
  </si>
  <si>
    <t>B- Multiplicador</t>
  </si>
  <si>
    <t xml:space="preserve"> K - Constante (€/MWh)</t>
  </si>
  <si>
    <t>ATR - Si está separado (€/MWh)</t>
  </si>
  <si>
    <t>RL.3</t>
  </si>
  <si>
    <t>RL.4</t>
  </si>
  <si>
    <t>RLTB.5</t>
  </si>
  <si>
    <t>RLTB.6</t>
  </si>
  <si>
    <t>COSTE CONTRATO 1 AÑO GAS NATURAL</t>
  </si>
  <si>
    <t>Las tasas CNCM y GRT deberán internalizarse en el precio ofertado</t>
  </si>
  <si>
    <t>IMPUESTO HIDROCARBUROS  € *</t>
  </si>
  <si>
    <t>ALQUILER EQUIP. MEDIDA € *</t>
  </si>
  <si>
    <t xml:space="preserve"> - Se indicarán los importes con un máximo de 6 decimales </t>
  </si>
  <si>
    <t xml:space="preserve"> - Se indicarán los importes con un máximo de 3 decimales </t>
  </si>
  <si>
    <t>PRESUPUESTO BASE MÁXIMO (impuesto/s indirecto/s no incluido/s)</t>
  </si>
  <si>
    <t>≤</t>
  </si>
  <si>
    <t>El periodo de vigencia de la oferta presentada será al menos hasta la fecha en que la adjudicación de la presente licitación adquiera firmeza.</t>
  </si>
  <si>
    <t>GAS NATURAL</t>
  </si>
  <si>
    <t>FUTUROS</t>
  </si>
  <si>
    <t>COSTE CONTRATO</t>
  </si>
  <si>
    <t>MWh</t>
  </si>
  <si>
    <t>Oferta realizada</t>
  </si>
  <si>
    <t>Duración</t>
  </si>
  <si>
    <t>Consumo</t>
  </si>
  <si>
    <t>ELECTRICIDAD</t>
  </si>
  <si>
    <t>OMIP</t>
  </si>
  <si>
    <t>Proveedor</t>
  </si>
  <si>
    <t>PASS THROUGH</t>
  </si>
  <si>
    <t>GDOs</t>
  </si>
  <si>
    <t>Precio Calculado Fórmula MIBGAS  (€/MWh)</t>
  </si>
  <si>
    <t>Término Fijo- caudal Ofertado</t>
  </si>
  <si>
    <t xml:space="preserve"> (€/mes)</t>
  </si>
  <si>
    <t>20 meses</t>
  </si>
  <si>
    <t>OFERTA POR LA DURACIÓN INICIAL DEL CONTRATO (20 meses)</t>
  </si>
  <si>
    <t>OFERTA 20 meses</t>
  </si>
  <si>
    <t xml:space="preserve"> * Coste por 20 meses</t>
  </si>
  <si>
    <t>20 MESES TOTAL GAS NATURAL</t>
  </si>
  <si>
    <t>COSTE 20 meses TÉRMINO FIJO Ofertado € *</t>
  </si>
  <si>
    <t>Media de Mibgas 25 y 26 a 08/11/2024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</si>
</sst>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">
    <numFmt numFmtId="44" formatCode="_-* #,##0.00\ &quot;€&quot;_-;\-* #,##0.00\ &quot;€&quot;_-;_-* &quot;-&quot;??\ &quot;€&quot;_-;_-@_-"/>
    <numFmt numFmtId="164" formatCode="#,##0\ &quot;€&quot;"/>
    <numFmt numFmtId="165" formatCode="_-* #,##0.00\ _€_-;\-* #,##0.00\ _€_-;_-* &quot;-&quot;??\ _€_-;_-@_-"/>
    <numFmt numFmtId="166" formatCode="#,##0_ ;\-#,##0\ "/>
    <numFmt numFmtId="167" formatCode="#,##0.00\ &quot;€&quot;"/>
    <numFmt numFmtId="168" formatCode="0.000"/>
    <numFmt numFmtId="169" formatCode="0.000000"/>
    <numFmt numFmtId="170" formatCode="#,##0.00_ ;\-#,##0.00\ "/>
  </numFmts>
  <fonts count="25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8"/>
      <name val="Arial"/>
      <family val="2"/>
    </font>
    <font>
      <sz val="8"/>
      <color theme="1"/>
      <name val="Arial"/>
      <family val="2"/>
    </font>
    <font>
      <b/>
      <sz val="8"/>
      <color theme="0"/>
      <name val="Arial"/>
      <family val="2"/>
    </font>
    <font>
      <sz val="8"/>
      <name val="Arial"/>
      <family val="2"/>
    </font>
    <font>
      <sz val="10"/>
      <color rgb="FF00B050"/>
      <name val="Arial"/>
      <family val="2"/>
    </font>
    <font>
      <b/>
      <sz val="10"/>
      <color indexed="8"/>
      <name val="Arial"/>
      <family val="2"/>
    </font>
    <font>
      <sz val="10"/>
      <color theme="1"/>
      <name val="Arial"/>
      <family val="2"/>
    </font>
    <font>
      <b/>
      <sz val="10"/>
      <color theme="0"/>
      <name val="Arial"/>
      <family val="2"/>
    </font>
    <font>
      <i/>
      <sz val="10"/>
      <color rgb="FFFF0000"/>
      <name val="Arial"/>
      <family val="2"/>
    </font>
    <font>
      <b/>
      <sz val="9"/>
      <color rgb="FFFF0000"/>
      <name val="Arial"/>
      <family val="2"/>
    </font>
    <font>
      <b/>
      <u/>
      <sz val="10"/>
      <color indexed="8"/>
      <name val="Arial"/>
      <family val="2"/>
    </font>
    <font>
      <b/>
      <sz val="10"/>
      <color theme="0" tint="-0.499984740745262"/>
      <name val="Arial"/>
      <family val="2"/>
    </font>
    <font>
      <sz val="10"/>
      <color rgb="FF0070C0"/>
      <name val="Arial"/>
      <family val="2"/>
    </font>
    <font>
      <i/>
      <sz val="10"/>
      <color theme="0" tint="-0.34998626667073579"/>
      <name val="Arial"/>
      <family val="2"/>
    </font>
    <font>
      <b/>
      <sz val="10"/>
      <color theme="1"/>
      <name val="Arial"/>
      <family val="2"/>
    </font>
    <font>
      <sz val="10"/>
      <color theme="0"/>
      <name val="Arial"/>
      <family val="2"/>
    </font>
    <font>
      <b/>
      <sz val="11"/>
      <color theme="1"/>
      <name val="Arial"/>
      <family val="2"/>
    </font>
    <font>
      <b/>
      <sz val="12"/>
      <color theme="1"/>
      <name val="Arial"/>
      <family val="2"/>
    </font>
    <font>
      <b/>
      <sz val="14"/>
      <color theme="1"/>
      <name val="Arial"/>
      <family val="2"/>
    </font>
    <font>
      <b/>
      <sz val="16"/>
      <color theme="1"/>
      <name val="Arial"/>
      <family val="2"/>
    </font>
    <font>
      <sz val="12"/>
      <color theme="1"/>
      <name val="Arial"/>
      <family val="2"/>
    </font>
    <font>
      <sz val="8"/>
      <color theme="0" tint="-0.34998626667073579"/>
      <name val="Arial"/>
      <family val="2"/>
    </font>
    <font>
      <sz val="10"/>
      <color theme="1"/>
      <name val="Arial"/>
      <family val="2"/>
    </font>
  </fonts>
  <fills count="11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rgb="FFFFFF99"/>
        <bgColor indexed="64"/>
      </patternFill>
    </fill>
    <fill>
      <patternFill patternType="solid">
        <fgColor rgb="FFCCFFCC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</fills>
  <borders count="33">
    <border>
      <left/>
      <right/>
      <top/>
      <bottom/>
      <diagonal/>
    </border>
    <border>
      <left style="thin">
        <color theme="0" tint="-0.34998626667073579"/>
      </left>
      <right/>
      <top style="thin">
        <color theme="0" tint="-0.34998626667073579"/>
      </top>
      <bottom/>
      <diagonal/>
    </border>
    <border>
      <left/>
      <right/>
      <top style="thin">
        <color theme="0" tint="-0.34998626667073579"/>
      </top>
      <bottom/>
      <diagonal/>
    </border>
    <border>
      <left/>
      <right style="thin">
        <color theme="0" tint="-0.34998626667073579"/>
      </right>
      <top style="thin">
        <color theme="0" tint="-0.34998626667073579"/>
      </top>
      <bottom/>
      <diagonal/>
    </border>
    <border>
      <left style="thin">
        <color theme="0" tint="-0.34998626667073579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theme="0" tint="-0.34998626667073579"/>
      </right>
      <top/>
      <bottom style="thin">
        <color theme="0" tint="-0.34998626667073579"/>
      </bottom>
      <diagonal/>
    </border>
    <border>
      <left style="thin">
        <color theme="0" tint="-0.34998626667073579"/>
      </left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/>
      <top style="thin">
        <color theme="0" tint="-0.34998626667073579"/>
      </top>
      <bottom style="thin">
        <color theme="0" tint="-0.34998626667073579"/>
      </bottom>
      <diagonal/>
    </border>
    <border>
      <left/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34998626667073579"/>
      </left>
      <right style="thin">
        <color theme="0" tint="-0.34998626667073579"/>
      </right>
      <top style="thin">
        <color theme="0" tint="-0.34998626667073579"/>
      </top>
      <bottom style="thin">
        <color theme="0" tint="-0.34998626667073579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34998626667073579"/>
      </bottom>
      <diagonal/>
    </border>
    <border>
      <left style="thin">
        <color theme="0" tint="-0.499984740745262"/>
      </left>
      <right/>
      <top style="thin">
        <color theme="0" tint="-0.499984740745262"/>
      </top>
      <bottom/>
      <diagonal/>
    </border>
    <border>
      <left/>
      <right/>
      <top style="thin">
        <color theme="0" tint="-0.499984740745262"/>
      </top>
      <bottom/>
      <diagonal/>
    </border>
    <border>
      <left/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/>
      <top style="thin">
        <color theme="0" tint="-0.499984740745262"/>
      </top>
      <bottom style="thin">
        <color theme="0" tint="-0.499984740745262"/>
      </bottom>
      <diagonal/>
    </border>
    <border>
      <left/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/>
      <top/>
      <bottom/>
      <diagonal/>
    </border>
    <border>
      <left/>
      <right style="thin">
        <color theme="0" tint="-0.34998626667073579"/>
      </right>
      <top/>
      <bottom/>
      <diagonal/>
    </border>
    <border>
      <left style="thin">
        <color theme="0" tint="-0.499984740745262"/>
      </left>
      <right/>
      <top/>
      <bottom style="dotted">
        <color theme="0" tint="-0.499984740745262"/>
      </bottom>
      <diagonal/>
    </border>
    <border>
      <left/>
      <right/>
      <top/>
      <bottom style="dotted">
        <color theme="0" tint="-0.49998474074526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165" fontId="1" fillId="0" borderId="0" applyFont="0" applyFill="0" applyBorder="0" applyAlignment="0" applyProtection="0"/>
  </cellStyleXfs>
  <cellXfs count="110">
    <xf numFmtId="0" fontId="0" fillId="0" borderId="0" xfId="0"/>
    <xf numFmtId="166" fontId="8" fillId="3" borderId="11" xfId="2" applyNumberFormat="1" applyFont="1" applyFill="1" applyBorder="1" applyProtection="1"/>
    <xf numFmtId="169" fontId="8" fillId="5" borderId="11" xfId="1" applyNumberFormat="1" applyFont="1" applyFill="1" applyBorder="1" applyProtection="1">
      <protection locked="0"/>
    </xf>
    <xf numFmtId="168" fontId="8" fillId="5" borderId="11" xfId="1" applyNumberFormat="1" applyFont="1" applyFill="1" applyBorder="1" applyProtection="1">
      <protection locked="0"/>
    </xf>
    <xf numFmtId="0" fontId="0" fillId="3" borderId="0" xfId="0" applyFill="1" applyProtection="1"/>
    <xf numFmtId="0" fontId="2" fillId="2" borderId="8" xfId="0" applyFont="1" applyFill="1" applyBorder="1" applyAlignment="1" applyProtection="1">
      <alignment vertical="center"/>
    </xf>
    <xf numFmtId="0" fontId="2" fillId="2" borderId="9" xfId="0" applyFont="1" applyFill="1" applyBorder="1" applyAlignment="1" applyProtection="1">
      <alignment vertical="center"/>
    </xf>
    <xf numFmtId="0" fontId="3" fillId="3" borderId="0" xfId="0" applyFont="1" applyFill="1" applyAlignment="1" applyProtection="1">
      <alignment horizontal="center"/>
    </xf>
    <xf numFmtId="0" fontId="3" fillId="3" borderId="0" xfId="1" applyFont="1" applyFill="1" applyProtection="1"/>
    <xf numFmtId="0" fontId="4" fillId="4" borderId="10" xfId="1" applyFont="1" applyFill="1" applyBorder="1" applyAlignment="1" applyProtection="1">
      <alignment horizontal="center" vertical="center"/>
    </xf>
    <xf numFmtId="0" fontId="2" fillId="3" borderId="11" xfId="0" applyFont="1" applyFill="1" applyBorder="1" applyAlignment="1" applyProtection="1">
      <alignment horizontal="center" vertical="center"/>
    </xf>
    <xf numFmtId="2" fontId="3" fillId="5" borderId="11" xfId="1" applyNumberFormat="1" applyFont="1" applyFill="1" applyBorder="1" applyProtection="1"/>
    <xf numFmtId="164" fontId="5" fillId="3" borderId="11" xfId="0" applyNumberFormat="1" applyFont="1" applyFill="1" applyBorder="1" applyAlignment="1" applyProtection="1">
      <alignment vertical="center"/>
    </xf>
    <xf numFmtId="164" fontId="5" fillId="3" borderId="11" xfId="0" applyNumberFormat="1" applyFont="1" applyFill="1" applyBorder="1" applyAlignment="1" applyProtection="1">
      <alignment horizontal="center" vertical="center"/>
    </xf>
    <xf numFmtId="3" fontId="5" fillId="3" borderId="11" xfId="0" applyNumberFormat="1" applyFont="1" applyFill="1" applyBorder="1" applyAlignment="1" applyProtection="1">
      <alignment horizontal="center" vertical="center"/>
    </xf>
    <xf numFmtId="2" fontId="3" fillId="0" borderId="11" xfId="1" applyNumberFormat="1" applyFont="1" applyBorder="1" applyAlignment="1" applyProtection="1">
      <alignment horizontal="center" vertical="center"/>
    </xf>
    <xf numFmtId="2" fontId="3" fillId="3" borderId="0" xfId="1" applyNumberFormat="1" applyFont="1" applyFill="1" applyProtection="1"/>
    <xf numFmtId="164" fontId="5" fillId="3" borderId="0" xfId="0" applyNumberFormat="1" applyFont="1" applyFill="1" applyAlignment="1" applyProtection="1">
      <alignment vertical="center"/>
    </xf>
    <xf numFmtId="164" fontId="5" fillId="3" borderId="0" xfId="0" applyNumberFormat="1" applyFont="1" applyFill="1" applyAlignment="1" applyProtection="1">
      <alignment horizontal="center" vertical="center"/>
    </xf>
    <xf numFmtId="0" fontId="2" fillId="6" borderId="11" xfId="0" applyFont="1" applyFill="1" applyBorder="1" applyAlignment="1" applyProtection="1">
      <alignment horizontal="center" vertical="center"/>
    </xf>
    <xf numFmtId="0" fontId="6" fillId="3" borderId="0" xfId="0" applyFont="1" applyFill="1" applyProtection="1"/>
    <xf numFmtId="0" fontId="0" fillId="3" borderId="0" xfId="0" applyFill="1" applyAlignment="1" applyProtection="1">
      <alignment horizontal="right"/>
    </xf>
    <xf numFmtId="170" fontId="8" fillId="3" borderId="11" xfId="2" applyNumberFormat="1" applyFont="1" applyFill="1" applyBorder="1" applyProtection="1"/>
    <xf numFmtId="167" fontId="5" fillId="3" borderId="11" xfId="0" applyNumberFormat="1" applyFont="1" applyFill="1" applyBorder="1" applyAlignment="1" applyProtection="1">
      <alignment vertical="center"/>
    </xf>
    <xf numFmtId="0" fontId="8" fillId="3" borderId="0" xfId="1" applyFont="1" applyFill="1" applyProtection="1"/>
    <xf numFmtId="0" fontId="8" fillId="3" borderId="0" xfId="0" applyFont="1" applyFill="1" applyProtection="1"/>
    <xf numFmtId="0" fontId="9" fillId="4" borderId="10" xfId="1" applyFont="1" applyFill="1" applyBorder="1" applyAlignment="1" applyProtection="1">
      <alignment horizontal="center" vertical="center"/>
    </xf>
    <xf numFmtId="0" fontId="6" fillId="3" borderId="0" xfId="1" applyFont="1" applyFill="1" applyProtection="1"/>
    <xf numFmtId="2" fontId="8" fillId="3" borderId="11" xfId="1" applyNumberFormat="1" applyFont="1" applyFill="1" applyBorder="1" applyProtection="1"/>
    <xf numFmtId="0" fontId="10" fillId="3" borderId="0" xfId="1" applyFont="1" applyFill="1" applyProtection="1"/>
    <xf numFmtId="0" fontId="11" fillId="3" borderId="0" xfId="1" applyFont="1" applyFill="1" applyProtection="1"/>
    <xf numFmtId="0" fontId="9" fillId="4" borderId="20" xfId="1" applyFont="1" applyFill="1" applyBorder="1" applyAlignment="1" applyProtection="1">
      <alignment vertical="center"/>
    </xf>
    <xf numFmtId="0" fontId="9" fillId="4" borderId="0" xfId="1" applyFont="1" applyFill="1" applyAlignment="1" applyProtection="1">
      <alignment vertical="center"/>
    </xf>
    <xf numFmtId="0" fontId="7" fillId="2" borderId="10" xfId="1" applyFont="1" applyFill="1" applyBorder="1" applyAlignment="1" applyProtection="1">
      <alignment horizontal="left" vertical="center"/>
    </xf>
    <xf numFmtId="0" fontId="7" fillId="2" borderId="10" xfId="1" applyFont="1" applyFill="1" applyBorder="1" applyAlignment="1" applyProtection="1">
      <alignment horizontal="center" vertical="center"/>
    </xf>
    <xf numFmtId="0" fontId="8" fillId="3" borderId="11" xfId="1" applyFont="1" applyFill="1" applyBorder="1" applyAlignment="1" applyProtection="1">
      <alignment horizontal="center" vertical="center"/>
    </xf>
    <xf numFmtId="0" fontId="8" fillId="3" borderId="12" xfId="1" applyFont="1" applyFill="1" applyBorder="1" applyAlignment="1" applyProtection="1">
      <alignment horizontal="center" vertical="center"/>
    </xf>
    <xf numFmtId="0" fontId="8" fillId="3" borderId="12" xfId="1" applyFont="1" applyFill="1" applyBorder="1" applyAlignment="1" applyProtection="1">
      <alignment horizontal="center" vertical="center" wrapText="1"/>
    </xf>
    <xf numFmtId="0" fontId="7" fillId="8" borderId="11" xfId="1" applyFont="1" applyFill="1" applyBorder="1" applyAlignment="1" applyProtection="1">
      <alignment horizontal="left" vertical="center"/>
    </xf>
    <xf numFmtId="167" fontId="8" fillId="2" borderId="11" xfId="1" applyNumberFormat="1" applyFont="1" applyFill="1" applyBorder="1" applyProtection="1"/>
    <xf numFmtId="0" fontId="8" fillId="2" borderId="11" xfId="1" applyFont="1" applyFill="1" applyBorder="1" applyProtection="1"/>
    <xf numFmtId="164" fontId="8" fillId="3" borderId="11" xfId="1" applyNumberFormat="1" applyFont="1" applyFill="1" applyBorder="1" applyProtection="1"/>
    <xf numFmtId="0" fontId="8" fillId="5" borderId="11" xfId="1" applyFont="1" applyFill="1" applyBorder="1" applyProtection="1"/>
    <xf numFmtId="168" fontId="14" fillId="5" borderId="11" xfId="1" applyNumberFormat="1" applyFont="1" applyFill="1" applyBorder="1" applyProtection="1"/>
    <xf numFmtId="0" fontId="8" fillId="0" borderId="11" xfId="1" applyFont="1" applyBorder="1" applyProtection="1"/>
    <xf numFmtId="168" fontId="8" fillId="3" borderId="11" xfId="1" applyNumberFormat="1" applyFont="1" applyFill="1" applyBorder="1" applyProtection="1"/>
    <xf numFmtId="0" fontId="15" fillId="3" borderId="0" xfId="1" applyFont="1" applyFill="1" applyProtection="1"/>
    <xf numFmtId="3" fontId="7" fillId="8" borderId="10" xfId="1" applyNumberFormat="1" applyFont="1" applyFill="1" applyBorder="1" applyAlignment="1" applyProtection="1">
      <alignment horizontal="right" vertical="center"/>
    </xf>
    <xf numFmtId="164" fontId="16" fillId="3" borderId="11" xfId="1" applyNumberFormat="1" applyFont="1" applyFill="1" applyBorder="1" applyProtection="1"/>
    <xf numFmtId="0" fontId="17" fillId="3" borderId="0" xfId="1" applyFont="1" applyFill="1" applyProtection="1"/>
    <xf numFmtId="0" fontId="8" fillId="3" borderId="22" xfId="1" applyFont="1" applyFill="1" applyBorder="1" applyProtection="1"/>
    <xf numFmtId="0" fontId="8" fillId="3" borderId="23" xfId="1" applyFont="1" applyFill="1" applyBorder="1" applyProtection="1"/>
    <xf numFmtId="164" fontId="8" fillId="3" borderId="23" xfId="1" applyNumberFormat="1" applyFont="1" applyFill="1" applyBorder="1" applyProtection="1"/>
    <xf numFmtId="164" fontId="7" fillId="7" borderId="10" xfId="1" applyNumberFormat="1" applyFont="1" applyFill="1" applyBorder="1" applyAlignment="1" applyProtection="1">
      <alignment vertical="center"/>
    </xf>
    <xf numFmtId="167" fontId="8" fillId="3" borderId="11" xfId="1" applyNumberFormat="1" applyFont="1" applyFill="1" applyBorder="1" applyProtection="1"/>
    <xf numFmtId="0" fontId="8" fillId="3" borderId="32" xfId="1" applyFont="1" applyFill="1" applyBorder="1" applyAlignment="1" applyProtection="1">
      <alignment horizontal="center" vertical="center"/>
    </xf>
    <xf numFmtId="0" fontId="24" fillId="3" borderId="32" xfId="1" applyFont="1" applyFill="1" applyBorder="1" applyAlignment="1" applyProtection="1">
      <alignment horizontal="center" vertical="center"/>
    </xf>
    <xf numFmtId="4" fontId="7" fillId="8" borderId="10" xfId="1" applyNumberFormat="1" applyFont="1" applyFill="1" applyBorder="1" applyAlignment="1" applyProtection="1">
      <alignment horizontal="right" vertical="center"/>
    </xf>
    <xf numFmtId="167" fontId="16" fillId="3" borderId="11" xfId="1" applyNumberFormat="1" applyFont="1" applyFill="1" applyBorder="1" applyProtection="1"/>
    <xf numFmtId="167" fontId="7" fillId="7" borderId="10" xfId="1" applyNumberFormat="1" applyFont="1" applyFill="1" applyBorder="1" applyAlignment="1" applyProtection="1">
      <alignment vertical="center"/>
    </xf>
    <xf numFmtId="0" fontId="8" fillId="0" borderId="0" xfId="1" applyFont="1" applyProtection="1"/>
    <xf numFmtId="0" fontId="8" fillId="3" borderId="0" xfId="1" applyFont="1" applyFill="1" applyAlignment="1" applyProtection="1">
      <alignment vertical="center"/>
    </xf>
    <xf numFmtId="44" fontId="20" fillId="3" borderId="29" xfId="1" applyNumberFormat="1" applyFont="1" applyFill="1" applyBorder="1" applyAlignment="1" applyProtection="1">
      <alignment vertical="center"/>
    </xf>
    <xf numFmtId="0" fontId="21" fillId="3" borderId="0" xfId="1" applyFont="1" applyFill="1" applyAlignment="1" applyProtection="1">
      <alignment horizontal="center" vertical="center"/>
    </xf>
    <xf numFmtId="44" fontId="21" fillId="10" borderId="24" xfId="1" applyNumberFormat="1" applyFont="1" applyFill="1" applyBorder="1" applyAlignment="1" applyProtection="1">
      <alignment vertical="center"/>
    </xf>
    <xf numFmtId="0" fontId="22" fillId="3" borderId="26" xfId="1" applyFont="1" applyFill="1" applyBorder="1" applyAlignment="1" applyProtection="1">
      <alignment horizontal="center" vertical="center" wrapText="1"/>
    </xf>
    <xf numFmtId="0" fontId="22" fillId="3" borderId="27" xfId="1" applyFont="1" applyFill="1" applyBorder="1" applyAlignment="1" applyProtection="1">
      <alignment horizontal="center" vertical="center" wrapText="1"/>
    </xf>
    <xf numFmtId="0" fontId="22" fillId="3" borderId="28" xfId="1" applyFont="1" applyFill="1" applyBorder="1" applyAlignment="1" applyProtection="1">
      <alignment horizontal="center" vertical="center" wrapText="1"/>
    </xf>
    <xf numFmtId="0" fontId="19" fillId="3" borderId="26" xfId="1" applyFont="1" applyFill="1" applyBorder="1" applyAlignment="1" applyProtection="1">
      <alignment horizontal="center" vertical="center" wrapText="1"/>
    </xf>
    <xf numFmtId="0" fontId="19" fillId="3" borderId="27" xfId="1" applyFont="1" applyFill="1" applyBorder="1" applyAlignment="1" applyProtection="1">
      <alignment horizontal="center" vertical="center" wrapText="1"/>
    </xf>
    <xf numFmtId="0" fontId="19" fillId="3" borderId="28" xfId="1" applyFont="1" applyFill="1" applyBorder="1" applyAlignment="1" applyProtection="1">
      <alignment horizontal="center" vertical="center" wrapText="1"/>
    </xf>
    <xf numFmtId="0" fontId="7" fillId="7" borderId="18" xfId="1" applyFont="1" applyFill="1" applyBorder="1" applyAlignment="1" applyProtection="1">
      <alignment horizontal="center" vertical="center"/>
    </xf>
    <xf numFmtId="0" fontId="7" fillId="7" borderId="19" xfId="1" applyFont="1" applyFill="1" applyBorder="1" applyAlignment="1" applyProtection="1">
      <alignment horizontal="center" vertical="center"/>
    </xf>
    <xf numFmtId="0" fontId="23" fillId="3" borderId="32" xfId="1" applyFont="1" applyFill="1" applyBorder="1" applyAlignment="1" applyProtection="1">
      <alignment horizontal="center" vertical="center" wrapText="1"/>
    </xf>
    <xf numFmtId="0" fontId="18" fillId="3" borderId="24" xfId="1" applyFont="1" applyFill="1" applyBorder="1" applyAlignment="1" applyProtection="1">
      <alignment horizontal="center" vertical="center" wrapText="1"/>
    </xf>
    <xf numFmtId="0" fontId="18" fillId="3" borderId="25" xfId="1" applyFont="1" applyFill="1" applyBorder="1" applyAlignment="1" applyProtection="1">
      <alignment horizontal="center" vertical="center" wrapText="1"/>
    </xf>
    <xf numFmtId="0" fontId="18" fillId="3" borderId="30" xfId="1" applyFont="1" applyFill="1" applyBorder="1" applyAlignment="1" applyProtection="1">
      <alignment horizontal="center" vertical="center" wrapText="1"/>
    </xf>
    <xf numFmtId="0" fontId="18" fillId="3" borderId="31" xfId="1" applyFont="1" applyFill="1" applyBorder="1" applyAlignment="1" applyProtection="1">
      <alignment horizontal="center" vertical="center" wrapText="1"/>
    </xf>
    <xf numFmtId="0" fontId="19" fillId="9" borderId="26" xfId="1" applyFont="1" applyFill="1" applyBorder="1" applyAlignment="1" applyProtection="1">
      <alignment horizontal="center" vertical="center" wrapText="1"/>
    </xf>
    <xf numFmtId="0" fontId="19" fillId="9" borderId="27" xfId="1" applyFont="1" applyFill="1" applyBorder="1" applyAlignment="1" applyProtection="1">
      <alignment horizontal="center" vertical="center" wrapText="1"/>
    </xf>
    <xf numFmtId="0" fontId="19" fillId="9" borderId="28" xfId="1" applyFont="1" applyFill="1" applyBorder="1" applyAlignment="1" applyProtection="1">
      <alignment horizontal="center" vertical="center" wrapText="1"/>
    </xf>
    <xf numFmtId="0" fontId="7" fillId="2" borderId="10" xfId="1" applyFont="1" applyFill="1" applyBorder="1" applyAlignment="1" applyProtection="1">
      <alignment horizontal="center" vertical="center" wrapText="1"/>
    </xf>
    <xf numFmtId="0" fontId="7" fillId="2" borderId="12" xfId="1" applyFont="1" applyFill="1" applyBorder="1" applyAlignment="1" applyProtection="1">
      <alignment horizontal="center" vertical="center" wrapText="1"/>
    </xf>
    <xf numFmtId="0" fontId="9" fillId="4" borderId="3" xfId="1" applyFont="1" applyFill="1" applyBorder="1" applyAlignment="1" applyProtection="1">
      <alignment horizontal="center" vertical="center"/>
    </xf>
    <xf numFmtId="0" fontId="9" fillId="4" borderId="21" xfId="1" applyFont="1" applyFill="1" applyBorder="1" applyAlignment="1" applyProtection="1">
      <alignment horizontal="center" vertical="center"/>
    </xf>
    <xf numFmtId="0" fontId="7" fillId="3" borderId="10" xfId="1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horizontal="center" vertical="center" wrapText="1"/>
    </xf>
    <xf numFmtId="0" fontId="9" fillId="4" borderId="15" xfId="1" applyFont="1" applyFill="1" applyBorder="1" applyAlignment="1" applyProtection="1">
      <alignment horizontal="center" vertical="center"/>
    </xf>
    <xf numFmtId="0" fontId="9" fillId="4" borderId="16" xfId="1" applyFont="1" applyFill="1" applyBorder="1" applyAlignment="1" applyProtection="1">
      <alignment horizontal="center" vertical="center"/>
    </xf>
    <xf numFmtId="0" fontId="9" fillId="4" borderId="17" xfId="1" applyFont="1" applyFill="1" applyBorder="1" applyAlignment="1" applyProtection="1">
      <alignment horizontal="center" vertical="center"/>
    </xf>
    <xf numFmtId="0" fontId="9" fillId="4" borderId="18" xfId="1" applyFont="1" applyFill="1" applyBorder="1" applyAlignment="1" applyProtection="1">
      <alignment horizontal="center" vertical="center"/>
    </xf>
    <xf numFmtId="0" fontId="9" fillId="4" borderId="19" xfId="1" applyFont="1" applyFill="1" applyBorder="1" applyAlignment="1" applyProtection="1">
      <alignment horizontal="center" vertical="center"/>
    </xf>
    <xf numFmtId="0" fontId="7" fillId="7" borderId="12" xfId="1" applyFont="1" applyFill="1" applyBorder="1" applyAlignment="1" applyProtection="1">
      <alignment horizontal="center" vertical="center"/>
    </xf>
    <xf numFmtId="0" fontId="7" fillId="7" borderId="14" xfId="1" applyFont="1" applyFill="1" applyBorder="1" applyAlignment="1" applyProtection="1">
      <alignment horizontal="center" vertical="center"/>
    </xf>
    <xf numFmtId="0" fontId="7" fillId="7" borderId="12" xfId="1" applyFont="1" applyFill="1" applyBorder="1" applyAlignment="1" applyProtection="1">
      <alignment horizontal="center" vertical="center" wrapText="1"/>
    </xf>
    <xf numFmtId="0" fontId="7" fillId="7" borderId="14" xfId="1" applyFont="1" applyFill="1" applyBorder="1" applyAlignment="1" applyProtection="1">
      <alignment horizontal="center" vertical="center" wrapText="1"/>
    </xf>
    <xf numFmtId="0" fontId="7" fillId="2" borderId="13" xfId="1" applyFont="1" applyFill="1" applyBorder="1" applyAlignment="1" applyProtection="1">
      <alignment horizontal="center" vertical="center" wrapText="1"/>
    </xf>
    <xf numFmtId="0" fontId="7" fillId="2" borderId="14" xfId="1" applyFont="1" applyFill="1" applyBorder="1" applyAlignment="1" applyProtection="1">
      <alignment horizontal="center" vertical="center" wrapText="1"/>
    </xf>
    <xf numFmtId="0" fontId="7" fillId="3" borderId="12" xfId="1" applyFont="1" applyFill="1" applyBorder="1" applyAlignment="1" applyProtection="1">
      <alignment horizontal="center" vertical="center"/>
    </xf>
    <xf numFmtId="0" fontId="7" fillId="3" borderId="13" xfId="1" applyFont="1" applyFill="1" applyBorder="1" applyAlignment="1" applyProtection="1">
      <alignment horizontal="center" vertical="center"/>
    </xf>
    <xf numFmtId="0" fontId="7" fillId="3" borderId="14" xfId="1" applyFont="1" applyFill="1" applyBorder="1" applyAlignment="1" applyProtection="1">
      <alignment horizontal="center" vertical="center"/>
    </xf>
    <xf numFmtId="0" fontId="2" fillId="2" borderId="1" xfId="0" applyFont="1" applyFill="1" applyBorder="1" applyAlignment="1" applyProtection="1">
      <alignment horizontal="center" vertical="center"/>
    </xf>
    <xf numFmtId="0" fontId="2" fillId="2" borderId="2" xfId="0" applyFont="1" applyFill="1" applyBorder="1" applyAlignment="1" applyProtection="1">
      <alignment horizontal="center" vertical="center"/>
    </xf>
    <xf numFmtId="0" fontId="2" fillId="2" borderId="3" xfId="0" applyFont="1" applyFill="1" applyBorder="1" applyAlignment="1" applyProtection="1">
      <alignment horizontal="center" vertical="center"/>
    </xf>
    <xf numFmtId="0" fontId="2" fillId="2" borderId="4" xfId="0" applyFont="1" applyFill="1" applyBorder="1" applyAlignment="1" applyProtection="1">
      <alignment horizontal="center" vertical="center"/>
    </xf>
    <xf numFmtId="0" fontId="2" fillId="2" borderId="5" xfId="0" applyFont="1" applyFill="1" applyBorder="1" applyAlignment="1" applyProtection="1">
      <alignment horizontal="center" vertical="center"/>
    </xf>
    <xf numFmtId="0" fontId="2" fillId="2" borderId="6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/>
    </xf>
    <xf numFmtId="0" fontId="2" fillId="2" borderId="8" xfId="0" applyFont="1" applyFill="1" applyBorder="1" applyAlignment="1" applyProtection="1">
      <alignment horizontal="center" vertical="center"/>
    </xf>
    <xf numFmtId="0" fontId="2" fillId="2" borderId="9" xfId="0" applyFont="1" applyFill="1" applyBorder="1" applyAlignment="1" applyProtection="1">
      <alignment horizontal="center" vertical="center"/>
    </xf>
  </cellXfs>
  <cellStyles count="3">
    <cellStyle name="Millares 2 7" xfId="2" xr:uid="{35E2DB75-D66D-42FA-8C3A-A26C59102569}"/>
    <cellStyle name="Normal" xfId="0" builtinId="0"/>
    <cellStyle name="Normal 100" xfId="1" xr:uid="{B321C1A5-B9C3-4490-9939-6506D34BF458}"/>
  </cellStyles>
  <dxfs count="7"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</font>
      <fill>
        <patternFill>
          <bgColor rgb="FF92D050"/>
        </patternFill>
      </fill>
    </dxf>
    <dxf>
      <fill>
        <patternFill>
          <bgColor rgb="FF92D050"/>
        </patternFill>
      </fill>
    </dxf>
    <dxf>
      <font>
        <b/>
        <i val="0"/>
        <color rgb="FFFFFF00"/>
      </font>
      <fill>
        <patternFill>
          <bgColor rgb="FFFF0000"/>
        </patternFill>
      </fill>
    </dxf>
    <dxf>
      <font>
        <b/>
        <i val="0"/>
        <color rgb="FFFFFF0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externalLink" Target="externalLinks/externalLink1.xml"/><Relationship Id="rId7" Type="http://schemas.openxmlformats.org/officeDocument/2006/relationships/sheetMetadata" Target="metadata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11" Type="http://schemas.openxmlformats.org/officeDocument/2006/relationships/customXml" Target="../customXml/item3.xml"/><Relationship Id="rId5" Type="http://schemas.openxmlformats.org/officeDocument/2006/relationships/styles" Target="styles.xml"/><Relationship Id="rId10" Type="http://schemas.openxmlformats.org/officeDocument/2006/relationships/customXml" Target="../customXml/item2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106270</xdr:colOff>
      <xdr:row>0</xdr:row>
      <xdr:rowOff>55283</xdr:rowOff>
    </xdr:from>
    <xdr:to>
      <xdr:col>0</xdr:col>
      <xdr:colOff>1196976</xdr:colOff>
      <xdr:row>4</xdr:row>
      <xdr:rowOff>114271</xdr:rowOff>
    </xdr:to>
    <xdr:pic>
      <xdr:nvPicPr>
        <xdr:cNvPr id="3" name="dimg_3" descr="www.fremap.es/Style%20Library/Images/Fremap/img_we...">
          <a:extLst>
            <a:ext uri="{FF2B5EF4-FFF2-40B4-BE49-F238E27FC236}">
              <a16:creationId xmlns:a16="http://schemas.microsoft.com/office/drawing/2014/main" id="{E7E47BFB-B257-4553-8C6E-ADA1434495F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6270" y="55283"/>
          <a:ext cx="1090706" cy="54476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2" Type="http://schemas.openxmlformats.org/officeDocument/2006/relationships/externalLinkPath" Target="file:///C:\Users\cabral\AppData\Local\Microsoft\Windows\INetCache\Content.Outlook\D3ZY7K9R\2024%20Modelo%20oferta%20econ&#243;mica_VF_Pass%20Through_MIBGAS.xlsx" TargetMode="External"/><Relationship Id="rId1" Type="http://schemas.openxmlformats.org/officeDocument/2006/relationships/externalLinkPath" Target="file:///C:\Users\cabral\AppData\Local\Microsoft\Windows\INetCache\Content.Outlook\D3ZY7K9R\2024%20Modelo%20oferta%20econ&#243;mica_VF_Pass%20Through_MIBGAS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xxl21:alternateUrls>
      <xxl21:absoluteUrl r:id="rId2"/>
    </xxl21:alternateUrls>
    <sheetNames>
      <sheetName val="RESUMEN"/>
      <sheetName val="OFERTA_Gas"/>
      <sheetName val="OFERTA_Electricidad"/>
      <sheetName val="Futuros 25-05-2022"/>
    </sheetNames>
    <sheetDataSet>
      <sheetData sheetId="0">
        <row r="9">
          <cell r="C9">
            <v>38.69</v>
          </cell>
        </row>
      </sheetData>
      <sheetData sheetId="1">
        <row r="1">
          <cell r="A1" t="str">
            <v>PROVEEDOR</v>
          </cell>
        </row>
        <row r="16">
          <cell r="C16">
            <v>4102.6139999999996</v>
          </cell>
        </row>
        <row r="18">
          <cell r="P18">
            <v>293117.09784100001</v>
          </cell>
        </row>
      </sheetData>
      <sheetData sheetId="2">
        <row r="15">
          <cell r="N15">
            <v>95458.739345641836</v>
          </cell>
        </row>
        <row r="17">
          <cell r="H17">
            <v>24685.870000000003</v>
          </cell>
          <cell r="S17">
            <v>4351788.6135536199</v>
          </cell>
        </row>
        <row r="38">
          <cell r="N38">
            <v>218191.40421860991</v>
          </cell>
        </row>
        <row r="40">
          <cell r="H40">
            <v>49371.740000000005</v>
          </cell>
          <cell r="S40">
            <v>7636005.7392534716</v>
          </cell>
        </row>
      </sheetData>
      <sheetData sheetId="3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D28BE5-B950-4135-BA84-F6335DC98BC7}">
  <dimension ref="A1:BC51"/>
  <sheetViews>
    <sheetView tabSelected="1" topLeftCell="B1" zoomScale="84" zoomScaleNormal="84" workbookViewId="0">
      <selection activeCell="E47" sqref="E47"/>
    </sheetView>
  </sheetViews>
  <sheetFormatPr baseColWidth="10" defaultColWidth="11.453125" defaultRowHeight="12.5"/>
  <cols>
    <col min="1" max="2" width="18.54296875" style="24" customWidth="1"/>
    <col min="3" max="3" width="14" style="24" customWidth="1"/>
    <col min="4" max="4" width="13" style="24" customWidth="1"/>
    <col min="5" max="5" width="14" style="24" customWidth="1"/>
    <col min="6" max="6" width="12.54296875" style="24" customWidth="1"/>
    <col min="7" max="7" width="15.453125" style="24" customWidth="1"/>
    <col min="8" max="8" width="19.90625" style="24" customWidth="1"/>
    <col min="9" max="9" width="5.453125" style="24" customWidth="1"/>
    <col min="10" max="10" width="18" style="24" customWidth="1"/>
    <col min="11" max="11" width="16.1796875" style="24" customWidth="1"/>
    <col min="12" max="12" width="5.1796875" style="24" customWidth="1"/>
    <col min="13" max="13" width="14.81640625" style="25" customWidth="1"/>
    <col min="14" max="14" width="14.81640625" style="24" customWidth="1"/>
    <col min="15" max="15" width="32" style="24" customWidth="1"/>
    <col min="16" max="16" width="27.54296875" style="24" customWidth="1"/>
    <col min="17" max="17" width="23.81640625" style="24" customWidth="1"/>
    <col min="18" max="18" width="18.81640625" style="24" customWidth="1"/>
    <col min="19" max="20" width="17.1796875" style="24" customWidth="1"/>
    <col min="21" max="21" width="21.81640625" style="24" customWidth="1"/>
    <col min="22" max="22" width="22.26953125" style="24" customWidth="1"/>
    <col min="23" max="16384" width="11.453125" style="24"/>
  </cols>
  <sheetData>
    <row r="1" spans="1:19">
      <c r="A1" s="98" t="s">
        <v>0</v>
      </c>
    </row>
    <row r="2" spans="1:19" ht="13">
      <c r="A2" s="99"/>
      <c r="E2" s="26" t="s">
        <v>1</v>
      </c>
      <c r="J2" s="27"/>
    </row>
    <row r="3" spans="1:19" ht="13" hidden="1">
      <c r="A3" s="99"/>
      <c r="D3" s="26" t="s">
        <v>2</v>
      </c>
      <c r="E3" s="28">
        <f>[1]RESUMEN!C9</f>
        <v>38.69</v>
      </c>
      <c r="J3" s="27"/>
    </row>
    <row r="4" spans="1:19" ht="13">
      <c r="A4" s="99"/>
      <c r="D4" s="26" t="s">
        <v>55</v>
      </c>
      <c r="E4" s="28">
        <f>RESUMEN!C10</f>
        <v>36.92</v>
      </c>
      <c r="J4" s="27"/>
    </row>
    <row r="5" spans="1:19">
      <c r="A5" s="100"/>
      <c r="J5" s="27"/>
    </row>
    <row r="6" spans="1:19" ht="13" hidden="1">
      <c r="F6" s="27"/>
      <c r="J6" s="27"/>
      <c r="N6" s="29" t="s">
        <v>4</v>
      </c>
      <c r="O6" s="29"/>
    </row>
    <row r="7" spans="1:19" hidden="1">
      <c r="A7" s="30" t="s">
        <v>5</v>
      </c>
    </row>
    <row r="8" spans="1:19" ht="13" hidden="1">
      <c r="F8" s="87" t="s">
        <v>6</v>
      </c>
      <c r="G8" s="88"/>
      <c r="H8" s="89"/>
      <c r="J8" s="90" t="s">
        <v>7</v>
      </c>
      <c r="K8" s="91"/>
      <c r="N8" s="31" t="s">
        <v>8</v>
      </c>
      <c r="O8" s="32"/>
      <c r="P8" s="32"/>
      <c r="Q8" s="32"/>
      <c r="R8" s="32"/>
      <c r="S8" s="32"/>
    </row>
    <row r="9" spans="1:19" ht="13" hidden="1">
      <c r="A9" s="92" t="s">
        <v>9</v>
      </c>
      <c r="B9" s="92" t="s">
        <v>10</v>
      </c>
      <c r="C9" s="94" t="s">
        <v>11</v>
      </c>
      <c r="D9" s="94" t="s">
        <v>12</v>
      </c>
      <c r="E9" s="94" t="s">
        <v>13</v>
      </c>
      <c r="F9" s="33" t="s">
        <v>14</v>
      </c>
      <c r="G9" s="34"/>
      <c r="H9" s="96" t="s">
        <v>15</v>
      </c>
      <c r="J9" s="96" t="s">
        <v>16</v>
      </c>
      <c r="K9" s="96" t="s">
        <v>17</v>
      </c>
      <c r="N9" s="81" t="s">
        <v>18</v>
      </c>
      <c r="O9" s="81"/>
      <c r="P9" s="81"/>
      <c r="Q9" s="85" t="s">
        <v>19</v>
      </c>
      <c r="R9" s="81" t="s">
        <v>20</v>
      </c>
      <c r="S9" s="81" t="s">
        <v>21</v>
      </c>
    </row>
    <row r="10" spans="1:19" hidden="1">
      <c r="A10" s="93"/>
      <c r="B10" s="93"/>
      <c r="C10" s="95"/>
      <c r="D10" s="95"/>
      <c r="E10" s="95"/>
      <c r="F10" s="35" t="s">
        <v>22</v>
      </c>
      <c r="G10" s="35" t="s">
        <v>23</v>
      </c>
      <c r="H10" s="97"/>
      <c r="J10" s="97"/>
      <c r="K10" s="97"/>
      <c r="N10" s="36" t="s">
        <v>24</v>
      </c>
      <c r="O10" s="37" t="s">
        <v>25</v>
      </c>
      <c r="P10" s="37" t="s">
        <v>26</v>
      </c>
      <c r="Q10" s="86"/>
      <c r="R10" s="82"/>
      <c r="S10" s="82"/>
    </row>
    <row r="11" spans="1:19" ht="13" hidden="1">
      <c r="A11" s="83" t="s">
        <v>2</v>
      </c>
      <c r="B11" s="38" t="s">
        <v>27</v>
      </c>
      <c r="C11" s="1">
        <v>171.089</v>
      </c>
      <c r="D11" s="1">
        <v>5</v>
      </c>
      <c r="E11" s="1"/>
      <c r="F11" s="39">
        <v>146.71179100000001</v>
      </c>
      <c r="G11" s="40"/>
      <c r="H11" s="41">
        <f>+D11*F11</f>
        <v>733.55895499999997</v>
      </c>
      <c r="J11" s="41">
        <f>2.34*C11</f>
        <v>400.34825999999998</v>
      </c>
      <c r="K11" s="41">
        <v>100</v>
      </c>
      <c r="N11" s="42"/>
      <c r="O11" s="43"/>
      <c r="P11" s="43"/>
      <c r="Q11" s="44" t="str">
        <f>CONCATENATE(IF(N11&lt;&gt;1,TEXT(N11,"0,###"),"")," MIBGAS + ",TEXT(O11+P11,"0,000"))</f>
        <v>0, MIBGAS + 0,000</v>
      </c>
      <c r="R11" s="45">
        <f>+N11*$E$3+O11+P11</f>
        <v>0</v>
      </c>
      <c r="S11" s="41">
        <f>+R11*$C11</f>
        <v>0</v>
      </c>
    </row>
    <row r="12" spans="1:19" ht="13" hidden="1">
      <c r="A12" s="84"/>
      <c r="B12" s="38" t="s">
        <v>28</v>
      </c>
      <c r="C12" s="1">
        <v>961.80100000000004</v>
      </c>
      <c r="D12" s="1">
        <v>8</v>
      </c>
      <c r="E12" s="1"/>
      <c r="F12" s="39">
        <v>401.71467200000001</v>
      </c>
      <c r="G12" s="40"/>
      <c r="H12" s="41">
        <f t="shared" ref="H12:H14" si="0">+D12*F12</f>
        <v>3213.7173760000001</v>
      </c>
      <c r="J12" s="41">
        <f t="shared" ref="J12:J14" si="1">2.34*C12</f>
        <v>2250.6143400000001</v>
      </c>
      <c r="K12" s="41">
        <v>800</v>
      </c>
      <c r="N12" s="42"/>
      <c r="O12" s="43"/>
      <c r="P12" s="43"/>
      <c r="Q12" s="44" t="str">
        <f>CONCATENATE(IF(N12&lt;&gt;1,TEXT(N12,"0,###"),"")," MIBGAS + ",TEXT(O12+P12,"0,000"))</f>
        <v>0, MIBGAS + 0,000</v>
      </c>
      <c r="R12" s="45">
        <f>+N12*$E$3+O12+P12</f>
        <v>0</v>
      </c>
      <c r="S12" s="41">
        <f>+R12*$C12</f>
        <v>0</v>
      </c>
    </row>
    <row r="13" spans="1:19" ht="13" hidden="1">
      <c r="A13" s="84"/>
      <c r="B13" s="38" t="s">
        <v>29</v>
      </c>
      <c r="C13" s="1">
        <v>768.05700000000002</v>
      </c>
      <c r="D13" s="1">
        <v>1</v>
      </c>
      <c r="E13" s="1"/>
      <c r="F13" s="39">
        <v>1417.8817960000003</v>
      </c>
      <c r="G13" s="40"/>
      <c r="H13" s="41">
        <f t="shared" si="0"/>
        <v>1417.8817960000003</v>
      </c>
      <c r="J13" s="41">
        <f t="shared" si="1"/>
        <v>1797.2533799999999</v>
      </c>
      <c r="K13" s="41">
        <v>500</v>
      </c>
      <c r="N13" s="42"/>
      <c r="O13" s="43"/>
      <c r="P13" s="43"/>
      <c r="Q13" s="44" t="str">
        <f>CONCATENATE(IF(N13&lt;&gt;1,TEXT(N13,"0,###"),"")," MIBGAS + ",TEXT(O13+P13,"0,000"))</f>
        <v>0, MIBGAS + 0,000</v>
      </c>
      <c r="R13" s="45">
        <f>+N13*$E$3+O13+P13</f>
        <v>0</v>
      </c>
      <c r="S13" s="41">
        <f>+R13*$C13</f>
        <v>0</v>
      </c>
    </row>
    <row r="14" spans="1:19" ht="13" hidden="1">
      <c r="A14" s="84"/>
      <c r="B14" s="38" t="s">
        <v>30</v>
      </c>
      <c r="C14" s="1">
        <v>2201.6669999999999</v>
      </c>
      <c r="D14" s="1">
        <v>1</v>
      </c>
      <c r="E14" s="1"/>
      <c r="F14" s="39">
        <v>9620.5226739999998</v>
      </c>
      <c r="G14" s="40"/>
      <c r="H14" s="41">
        <f t="shared" si="0"/>
        <v>9620.5226739999998</v>
      </c>
      <c r="J14" s="41">
        <f t="shared" si="1"/>
        <v>5151.9007799999999</v>
      </c>
      <c r="K14" s="41">
        <v>500</v>
      </c>
      <c r="N14" s="42"/>
      <c r="O14" s="43"/>
      <c r="P14" s="43"/>
      <c r="Q14" s="44" t="str">
        <f>CONCATENATE(IF(N14&lt;&gt;1,TEXT(N14,"0,###"),"")," MIBGAS + ",TEXT(O14+P14,"0,000"))</f>
        <v>0, MIBGAS + 0,000</v>
      </c>
      <c r="R14" s="45">
        <f>+N14*$E$3+O14+P14</f>
        <v>0</v>
      </c>
      <c r="S14" s="41">
        <f>+R14*$C14</f>
        <v>0</v>
      </c>
    </row>
    <row r="15" spans="1:19" ht="13" hidden="1">
      <c r="A15" s="46"/>
    </row>
    <row r="16" spans="1:19" ht="13" hidden="1">
      <c r="C16" s="47">
        <f>SUM(C11:C14)</f>
        <v>4102.6139999999996</v>
      </c>
      <c r="D16" s="47">
        <f>SUM(D11:D14)</f>
        <v>15</v>
      </c>
      <c r="H16" s="48">
        <f>SUM(H11:H14)</f>
        <v>14985.680801</v>
      </c>
      <c r="J16" s="48">
        <f>SUM(J11:J14)</f>
        <v>9600.1167600000008</v>
      </c>
      <c r="K16" s="48">
        <f>SUM(K11:K14)</f>
        <v>1900</v>
      </c>
      <c r="P16" s="49"/>
      <c r="S16" s="48">
        <f>SUM(S11:S14)</f>
        <v>0</v>
      </c>
    </row>
    <row r="17" spans="1:22" hidden="1"/>
    <row r="18" spans="1:22" ht="13" hidden="1">
      <c r="A18" s="71" t="s">
        <v>31</v>
      </c>
      <c r="B18" s="72"/>
      <c r="C18" s="50"/>
      <c r="D18" s="51"/>
      <c r="E18" s="52"/>
      <c r="F18" s="51"/>
      <c r="G18" s="51"/>
      <c r="H18" s="51"/>
      <c r="I18" s="51"/>
      <c r="J18" s="51"/>
      <c r="K18" s="51"/>
      <c r="L18" s="51"/>
      <c r="O18" s="51"/>
      <c r="P18" s="51"/>
      <c r="Q18" s="51"/>
      <c r="R18" s="51"/>
      <c r="S18" s="53">
        <f>SUM($H$16:$K$16,S16)</f>
        <v>26485.797560999999</v>
      </c>
    </row>
    <row r="19" spans="1:22" hidden="1"/>
    <row r="20" spans="1:22" ht="13">
      <c r="A20" s="46" t="s">
        <v>32</v>
      </c>
    </row>
    <row r="22" spans="1:22" ht="13">
      <c r="N22" s="29" t="s">
        <v>4</v>
      </c>
      <c r="O22" s="29"/>
    </row>
    <row r="23" spans="1:22">
      <c r="A23" s="30" t="s">
        <v>57</v>
      </c>
    </row>
    <row r="24" spans="1:22" ht="13">
      <c r="F24" s="87" t="s">
        <v>6</v>
      </c>
      <c r="G24" s="88"/>
      <c r="H24" s="89"/>
      <c r="J24" s="90" t="s">
        <v>7</v>
      </c>
      <c r="K24" s="91"/>
      <c r="N24" s="31" t="s">
        <v>8</v>
      </c>
      <c r="O24" s="32"/>
      <c r="P24" s="32"/>
      <c r="Q24" s="32"/>
      <c r="R24" s="32"/>
      <c r="S24" s="32"/>
    </row>
    <row r="25" spans="1:22" ht="13">
      <c r="A25" s="92" t="s">
        <v>9</v>
      </c>
      <c r="B25" s="92" t="s">
        <v>10</v>
      </c>
      <c r="C25" s="94" t="s">
        <v>11</v>
      </c>
      <c r="D25" s="94" t="s">
        <v>12</v>
      </c>
      <c r="E25" s="94" t="s">
        <v>13</v>
      </c>
      <c r="F25" s="33" t="s">
        <v>53</v>
      </c>
      <c r="G25" s="34"/>
      <c r="H25" s="96" t="s">
        <v>60</v>
      </c>
      <c r="J25" s="96" t="s">
        <v>33</v>
      </c>
      <c r="K25" s="96" t="s">
        <v>34</v>
      </c>
      <c r="N25" s="81" t="s">
        <v>18</v>
      </c>
      <c r="O25" s="81"/>
      <c r="P25" s="81"/>
      <c r="Q25" s="85" t="s">
        <v>19</v>
      </c>
      <c r="R25" s="81" t="s">
        <v>52</v>
      </c>
      <c r="S25" s="81" t="s">
        <v>21</v>
      </c>
    </row>
    <row r="26" spans="1:22">
      <c r="A26" s="93"/>
      <c r="B26" s="93"/>
      <c r="C26" s="95"/>
      <c r="D26" s="95"/>
      <c r="E26" s="95"/>
      <c r="F26" s="35" t="s">
        <v>54</v>
      </c>
      <c r="G26" s="35" t="s">
        <v>23</v>
      </c>
      <c r="H26" s="97"/>
      <c r="J26" s="97"/>
      <c r="K26" s="97"/>
      <c r="N26" s="36" t="s">
        <v>24</v>
      </c>
      <c r="O26" s="37" t="s">
        <v>25</v>
      </c>
      <c r="P26" s="37" t="s">
        <v>26</v>
      </c>
      <c r="Q26" s="86"/>
      <c r="R26" s="82"/>
      <c r="S26" s="82"/>
    </row>
    <row r="27" spans="1:22" ht="13">
      <c r="A27" s="83" t="s">
        <v>55</v>
      </c>
      <c r="B27" s="38" t="s">
        <v>27</v>
      </c>
      <c r="C27" s="22">
        <f>(C11/12)*20</f>
        <v>285.14833333333331</v>
      </c>
      <c r="D27" s="1">
        <v>5</v>
      </c>
      <c r="E27" s="1"/>
      <c r="F27" s="39">
        <f>124.3/12</f>
        <v>10.358333333333333</v>
      </c>
      <c r="G27" s="40"/>
      <c r="H27" s="54">
        <f>(F27*20)*D27</f>
        <v>1035.8333333333333</v>
      </c>
      <c r="J27" s="54">
        <f>2.34*C27</f>
        <v>667.24709999999993</v>
      </c>
      <c r="K27" s="41">
        <f>+K11*2</f>
        <v>200</v>
      </c>
      <c r="N27" s="2"/>
      <c r="O27" s="3"/>
      <c r="P27" s="3"/>
      <c r="Q27" s="44" t="str">
        <f>CONCATENATE(IF(N27&lt;&gt;1,TEXT(N27,"0,###"),"")," MIBGAS + ",TEXT(O27+P27,"0,000"))</f>
        <v>0, MIBGAS + 0,000</v>
      </c>
      <c r="R27" s="45">
        <f>+N27*$E$4+O27+P27</f>
        <v>0</v>
      </c>
      <c r="S27" s="41">
        <f>+R27*$C27</f>
        <v>0</v>
      </c>
      <c r="T27" s="55" t="str">
        <f>IF(N27&lt;=0,"INDICAR","PRECIO INDICADO")</f>
        <v>INDICAR</v>
      </c>
      <c r="U27" s="55" t="str">
        <f t="shared" ref="U27:U30" si="2">IF(O27&lt;=0,"INDICAR","PRECIO INDICADO")</f>
        <v>INDICAR</v>
      </c>
      <c r="V27" s="55" t="str" cm="1">
        <f t="array" ref="V27">_xlfn.IFS(P27&lt;0,"INDICAR",ISBLANK(P27),"INDICAR",P27&gt;=0,"PRECIO INDICADO")</f>
        <v>INDICAR</v>
      </c>
    </row>
    <row r="28" spans="1:22" ht="13">
      <c r="A28" s="84"/>
      <c r="B28" s="38" t="s">
        <v>28</v>
      </c>
      <c r="C28" s="22">
        <f>(C12/12)*20</f>
        <v>1603.0016666666668</v>
      </c>
      <c r="D28" s="1">
        <v>8</v>
      </c>
      <c r="E28" s="1"/>
      <c r="F28" s="39">
        <f>339.37/12</f>
        <v>28.280833333333334</v>
      </c>
      <c r="G28" s="40"/>
      <c r="H28" s="54">
        <f>(F28*20)*D28</f>
        <v>4524.9333333333334</v>
      </c>
      <c r="J28" s="54">
        <f t="shared" ref="J28:J30" si="3">2.34*C28</f>
        <v>3751.0239000000001</v>
      </c>
      <c r="K28" s="41">
        <f>+K12*2</f>
        <v>1600</v>
      </c>
      <c r="N28" s="2"/>
      <c r="O28" s="3"/>
      <c r="P28" s="3"/>
      <c r="Q28" s="44" t="str">
        <f>CONCATENATE(IF(N28&lt;&gt;1,TEXT(N28,"0,###"),"")," MIBGAS + ",TEXT(O28+P28,"0,000"))</f>
        <v>0, MIBGAS + 0,000</v>
      </c>
      <c r="R28" s="45">
        <f>+N28*$E$4+O28+P28</f>
        <v>0</v>
      </c>
      <c r="S28" s="41">
        <f>+R28*$C28</f>
        <v>0</v>
      </c>
      <c r="T28" s="55" t="str">
        <f t="shared" ref="T28:T30" si="4">IF(N28&lt;=0,"INDICAR","PRECIO INDICADO")</f>
        <v>INDICAR</v>
      </c>
      <c r="U28" s="55" t="str">
        <f t="shared" si="2"/>
        <v>INDICAR</v>
      </c>
      <c r="V28" s="56" t="str" cm="1">
        <f t="array" ref="V28">_xlfn.IFS(P28&lt;0,"INDICAR",ISBLANK(P28),"INDICAR",P28&gt;=0,"PRECIO INDICADO")</f>
        <v>INDICAR</v>
      </c>
    </row>
    <row r="29" spans="1:22" ht="13">
      <c r="A29" s="84"/>
      <c r="B29" s="38" t="s">
        <v>29</v>
      </c>
      <c r="C29" s="22">
        <f>(C13/12)*20</f>
        <v>1280.095</v>
      </c>
      <c r="D29" s="1">
        <v>1</v>
      </c>
      <c r="E29" s="1"/>
      <c r="F29" s="39">
        <f>1326.48/12</f>
        <v>110.54</v>
      </c>
      <c r="G29" s="40"/>
      <c r="H29" s="54">
        <f>(F29*20)*D29</f>
        <v>2210.8000000000002</v>
      </c>
      <c r="J29" s="54">
        <f t="shared" si="3"/>
        <v>2995.4222999999997</v>
      </c>
      <c r="K29" s="41">
        <f>+K13*2</f>
        <v>1000</v>
      </c>
      <c r="N29" s="2"/>
      <c r="O29" s="3"/>
      <c r="P29" s="3"/>
      <c r="Q29" s="44" t="str">
        <f>CONCATENATE(IF(N29&lt;&gt;1,TEXT(N29,"0,###"),"")," MIBGAS + ",TEXT(O29+P29,"0,000"))</f>
        <v>0, MIBGAS + 0,000</v>
      </c>
      <c r="R29" s="45">
        <f>+N29*$E$4+O29+P29</f>
        <v>0</v>
      </c>
      <c r="S29" s="41">
        <f>+R29*$C29</f>
        <v>0</v>
      </c>
      <c r="T29" s="55" t="str">
        <f t="shared" si="4"/>
        <v>INDICAR</v>
      </c>
      <c r="U29" s="55" t="str">
        <f t="shared" si="2"/>
        <v>INDICAR</v>
      </c>
      <c r="V29" s="56" t="str" cm="1">
        <f t="array" ref="V29">_xlfn.IFS(P29&lt;0,"INDICAR",ISBLANK(P29),"INDICAR",P29&gt;=0,"PRECIO INDICADO")</f>
        <v>INDICAR</v>
      </c>
    </row>
    <row r="30" spans="1:22" ht="13">
      <c r="A30" s="84"/>
      <c r="B30" s="38" t="s">
        <v>30</v>
      </c>
      <c r="C30" s="22">
        <f>(C14/12)*20</f>
        <v>3669.4450000000002</v>
      </c>
      <c r="D30" s="1">
        <v>1</v>
      </c>
      <c r="E30" s="1"/>
      <c r="F30" s="39">
        <f>7792.78/12</f>
        <v>649.39833333333331</v>
      </c>
      <c r="G30" s="40"/>
      <c r="H30" s="54">
        <f>(F30*20)*D30</f>
        <v>12987.966666666667</v>
      </c>
      <c r="J30" s="54">
        <f t="shared" si="3"/>
        <v>8586.5012999999999</v>
      </c>
      <c r="K30" s="41">
        <f>+K14*2</f>
        <v>1000</v>
      </c>
      <c r="N30" s="2"/>
      <c r="O30" s="3"/>
      <c r="P30" s="3"/>
      <c r="Q30" s="44" t="str">
        <f>CONCATENATE(IF(N30&lt;&gt;1,TEXT(N30,"0,###"),"")," MIBGAS + ",TEXT(O30+P30,"0,000"))</f>
        <v>0, MIBGAS + 0,000</v>
      </c>
      <c r="R30" s="45">
        <f>+N30*$E$4+O30+P30</f>
        <v>0</v>
      </c>
      <c r="S30" s="41">
        <f>+R30*$C30</f>
        <v>0</v>
      </c>
      <c r="T30" s="55" t="str">
        <f t="shared" si="4"/>
        <v>INDICAR</v>
      </c>
      <c r="U30" s="55" t="str">
        <f t="shared" si="2"/>
        <v>INDICAR</v>
      </c>
      <c r="V30" s="56" t="str" cm="1">
        <f t="array" ref="V30">_xlfn.IFS(P30&lt;0,"INDICAR",ISBLANK(P30),"INDICAR",P30&gt;=0,"PRECIO INDICADO")</f>
        <v>INDICAR</v>
      </c>
    </row>
    <row r="31" spans="1:22" ht="13">
      <c r="H31" s="46"/>
      <c r="J31" s="46"/>
      <c r="K31" s="46"/>
      <c r="P31" s="49"/>
    </row>
    <row r="32" spans="1:22" ht="13">
      <c r="A32" s="46" t="s">
        <v>58</v>
      </c>
      <c r="C32" s="57">
        <f>SUM(C27:C30)</f>
        <v>6837.6900000000005</v>
      </c>
      <c r="D32" s="47">
        <f>SUM(D27:D30)</f>
        <v>15</v>
      </c>
      <c r="H32" s="58">
        <f>SUM(H27:H30)</f>
        <v>20759.533333333333</v>
      </c>
      <c r="J32" s="58">
        <f>SUM(J27:J30)</f>
        <v>16000.194599999999</v>
      </c>
      <c r="K32" s="58">
        <f>SUM(K27:K30)</f>
        <v>3800</v>
      </c>
      <c r="N32" s="73" t="s">
        <v>35</v>
      </c>
      <c r="O32" s="73" t="s">
        <v>36</v>
      </c>
      <c r="P32" s="73" t="s">
        <v>36</v>
      </c>
      <c r="S32" s="58">
        <f>SUM(S27:S30)</f>
        <v>0</v>
      </c>
    </row>
    <row r="33" spans="1:55">
      <c r="N33" s="73"/>
      <c r="O33" s="73"/>
      <c r="P33" s="73"/>
    </row>
    <row r="34" spans="1:55" ht="13">
      <c r="A34" s="71" t="s">
        <v>59</v>
      </c>
      <c r="B34" s="72"/>
      <c r="C34" s="51"/>
      <c r="D34" s="51"/>
      <c r="E34" s="51"/>
      <c r="F34" s="51"/>
      <c r="G34" s="51"/>
      <c r="H34" s="51"/>
      <c r="I34" s="51"/>
      <c r="J34" s="51"/>
      <c r="K34" s="51"/>
      <c r="L34" s="51"/>
      <c r="N34" s="73"/>
      <c r="O34" s="73"/>
      <c r="P34" s="73"/>
      <c r="Q34" s="51"/>
      <c r="R34" s="51"/>
      <c r="S34" s="59">
        <f>SUM($H$32:$K$32,S32)</f>
        <v>40559.727933333328</v>
      </c>
    </row>
    <row r="35" spans="1:55" s="60" customFormat="1" ht="13" thickBot="1">
      <c r="A35" s="24"/>
      <c r="B35" s="24"/>
      <c r="C35" s="24"/>
      <c r="D35" s="24"/>
      <c r="E35" s="24"/>
      <c r="F35" s="24"/>
      <c r="G35" s="24"/>
      <c r="H35" s="24"/>
      <c r="I35" s="24"/>
      <c r="J35" s="24"/>
      <c r="K35" s="24"/>
      <c r="L35" s="24"/>
      <c r="M35" s="25"/>
      <c r="N35" s="73"/>
      <c r="O35" s="73"/>
      <c r="P35" s="73"/>
      <c r="Q35" s="24"/>
      <c r="R35" s="24"/>
      <c r="S35" s="24"/>
      <c r="T35" s="24"/>
      <c r="U35" s="24"/>
      <c r="V35" s="24"/>
      <c r="W35" s="24"/>
      <c r="X35" s="24"/>
      <c r="Y35" s="24"/>
      <c r="Z35" s="24"/>
      <c r="AA35" s="24"/>
      <c r="AB35" s="24"/>
      <c r="AC35" s="24"/>
      <c r="AD35" s="24"/>
      <c r="AE35" s="24"/>
      <c r="AF35" s="24"/>
      <c r="AG35" s="24"/>
      <c r="AH35" s="24"/>
      <c r="AI35" s="24"/>
      <c r="AJ35" s="24"/>
      <c r="AK35" s="24"/>
      <c r="AL35" s="24"/>
      <c r="AM35" s="24"/>
      <c r="AN35" s="24"/>
      <c r="AO35" s="24"/>
      <c r="AP35" s="24"/>
      <c r="AQ35" s="24"/>
      <c r="AR35" s="24"/>
      <c r="AS35" s="24"/>
      <c r="AT35" s="24"/>
      <c r="AU35" s="24"/>
      <c r="AV35" s="24"/>
      <c r="AW35" s="24"/>
      <c r="AX35" s="24"/>
      <c r="AY35" s="24"/>
      <c r="AZ35" s="24"/>
      <c r="BA35" s="24"/>
      <c r="BB35" s="24"/>
      <c r="BC35" s="24"/>
    </row>
    <row r="36" spans="1:55" s="60" customFormat="1" ht="13" customHeight="1" thickBot="1">
      <c r="A36" s="24"/>
      <c r="B36" s="24"/>
      <c r="C36" s="24"/>
      <c r="D36" s="24"/>
      <c r="E36" s="24"/>
      <c r="F36" s="24"/>
      <c r="G36" s="24"/>
      <c r="H36" s="24"/>
      <c r="I36" s="24"/>
      <c r="J36" s="61"/>
      <c r="K36" s="61"/>
      <c r="L36" s="61"/>
      <c r="M36" s="61"/>
      <c r="N36" s="61"/>
      <c r="O36" s="61"/>
      <c r="P36" s="61"/>
      <c r="Q36" s="61"/>
      <c r="R36" s="74" t="s">
        <v>37</v>
      </c>
      <c r="S36" s="75"/>
      <c r="T36" s="24"/>
      <c r="U36" s="24"/>
      <c r="V36" s="24"/>
      <c r="W36" s="24"/>
      <c r="X36" s="24"/>
      <c r="Y36" s="24"/>
      <c r="Z36" s="24"/>
      <c r="AA36" s="24"/>
      <c r="AB36" s="24"/>
      <c r="AC36" s="24"/>
      <c r="AD36" s="24"/>
      <c r="AE36" s="24"/>
      <c r="AF36" s="24"/>
      <c r="AG36" s="24"/>
      <c r="AH36" s="24"/>
      <c r="AI36" s="24"/>
      <c r="AJ36" s="24"/>
      <c r="AK36" s="24"/>
      <c r="AL36" s="24"/>
      <c r="AM36" s="24"/>
      <c r="AN36" s="24"/>
      <c r="AO36" s="24"/>
      <c r="AP36" s="24"/>
      <c r="AQ36" s="24"/>
      <c r="AR36" s="24"/>
      <c r="AS36" s="24"/>
      <c r="AT36" s="24"/>
      <c r="AU36" s="24"/>
      <c r="AV36" s="24"/>
      <c r="AW36" s="24"/>
      <c r="AX36" s="24"/>
      <c r="AY36" s="24"/>
      <c r="AZ36" s="24"/>
      <c r="BA36" s="24"/>
      <c r="BB36" s="24"/>
      <c r="BC36" s="24"/>
    </row>
    <row r="37" spans="1:55" s="60" customFormat="1" ht="50.15" customHeight="1" thickBot="1">
      <c r="A37" s="24"/>
      <c r="B37" s="24"/>
      <c r="C37" s="24"/>
      <c r="D37" s="24"/>
      <c r="E37" s="24"/>
      <c r="F37" s="24"/>
      <c r="G37" s="24"/>
      <c r="H37" s="24"/>
      <c r="I37" s="24"/>
      <c r="J37" s="78" t="s">
        <v>56</v>
      </c>
      <c r="K37" s="79"/>
      <c r="L37" s="79"/>
      <c r="M37" s="79"/>
      <c r="N37" s="80"/>
      <c r="O37" s="62" t="str">
        <f>IF(COUNTIF(T27:V30,"INDICAR"),"OFERTA INCOMPLETA",S34)</f>
        <v>OFERTA INCOMPLETA</v>
      </c>
      <c r="P37" s="63" t="s">
        <v>38</v>
      </c>
      <c r="Q37" s="64">
        <v>385717.46</v>
      </c>
      <c r="R37" s="76"/>
      <c r="S37" s="77"/>
      <c r="T37" s="24"/>
      <c r="U37" s="24"/>
      <c r="V37" s="24"/>
      <c r="W37" s="24"/>
      <c r="X37" s="24"/>
      <c r="Y37" s="24"/>
      <c r="Z37" s="24"/>
      <c r="AA37" s="24"/>
      <c r="AB37" s="24"/>
      <c r="AC37" s="24"/>
      <c r="AD37" s="24"/>
      <c r="AE37" s="24"/>
      <c r="AF37" s="24"/>
      <c r="AG37" s="24"/>
      <c r="AH37" s="24"/>
      <c r="AI37" s="24"/>
      <c r="AJ37" s="24"/>
      <c r="AK37" s="24"/>
      <c r="AL37" s="24"/>
      <c r="AM37" s="24"/>
      <c r="AN37" s="24"/>
      <c r="AO37" s="24"/>
      <c r="AP37" s="24"/>
      <c r="AQ37" s="24"/>
      <c r="AR37" s="24"/>
      <c r="AS37" s="24"/>
      <c r="AT37" s="24"/>
      <c r="AU37" s="24"/>
      <c r="AV37" s="24"/>
      <c r="AW37" s="24"/>
      <c r="AX37" s="24"/>
      <c r="AY37" s="24"/>
      <c r="AZ37" s="24"/>
      <c r="BA37" s="24"/>
      <c r="BB37" s="24"/>
      <c r="BC37" s="24"/>
    </row>
    <row r="38" spans="1:55" s="60" customFormat="1" ht="78" customHeight="1" thickBot="1">
      <c r="A38" s="24"/>
      <c r="B38" s="24"/>
      <c r="C38" s="24"/>
      <c r="D38" s="24"/>
      <c r="E38" s="24"/>
      <c r="F38" s="24"/>
      <c r="G38" s="24"/>
      <c r="H38" s="24"/>
      <c r="I38" s="24"/>
      <c r="J38" s="65" t="s">
        <v>39</v>
      </c>
      <c r="K38" s="66"/>
      <c r="L38" s="66"/>
      <c r="M38" s="66"/>
      <c r="N38" s="67"/>
      <c r="O38" s="68" t="str">
        <f>IF(O37&gt;=Q37,"OFERTA INCOMPLETA O IMPORTE SUPERIOR AL PRESUPUESTO MAXIMO POR LA DURACION INICIAL, REVISE LOS IMPORTES OFERTADOS","IMPORTE VÁLIDO Y OFERTA COMPLETA, INDICAR ESTE IMPORTE EN EL ESPACIO HABILITADO EN LA APLICACIÓN")</f>
        <v>OFERTA INCOMPLETA O IMPORTE SUPERIOR AL PRESUPUESTO MAXIMO POR LA DURACION INICIAL, REVISE LOS IMPORTES OFERTADOS</v>
      </c>
      <c r="P38" s="69"/>
      <c r="Q38" s="70"/>
      <c r="R38" s="61"/>
      <c r="S38" s="61"/>
      <c r="T38" s="24"/>
      <c r="U38" s="24"/>
      <c r="V38" s="24"/>
      <c r="W38" s="24"/>
      <c r="X38" s="24"/>
      <c r="Y38" s="24"/>
      <c r="Z38" s="24"/>
      <c r="AA38" s="24"/>
      <c r="AB38" s="24"/>
      <c r="AC38" s="24"/>
      <c r="AD38" s="24"/>
      <c r="AE38" s="24"/>
      <c r="AF38" s="24"/>
      <c r="AG38" s="24"/>
      <c r="AH38" s="24"/>
      <c r="AI38" s="24"/>
      <c r="AJ38" s="24"/>
      <c r="AK38" s="24"/>
      <c r="AL38" s="24"/>
      <c r="AM38" s="24"/>
      <c r="AN38" s="24"/>
      <c r="AO38" s="24"/>
      <c r="AP38" s="24"/>
      <c r="AQ38" s="24"/>
      <c r="AR38" s="24"/>
      <c r="AS38" s="24"/>
      <c r="AT38" s="24"/>
      <c r="AU38" s="24"/>
      <c r="AV38" s="24"/>
      <c r="AW38" s="24"/>
      <c r="AX38" s="24"/>
      <c r="AY38" s="24"/>
      <c r="AZ38" s="24"/>
      <c r="BA38" s="24"/>
      <c r="BB38" s="24"/>
      <c r="BC38" s="24"/>
    </row>
    <row r="39" spans="1:55" s="60" customFormat="1" ht="13" customHeight="1">
      <c r="A39" s="24"/>
      <c r="B39" s="24"/>
      <c r="C39" s="24"/>
      <c r="D39" s="24"/>
      <c r="E39" s="24"/>
      <c r="F39" s="24"/>
      <c r="G39" s="24"/>
      <c r="H39" s="24"/>
      <c r="I39" s="24"/>
      <c r="J39" s="24"/>
      <c r="K39" s="24"/>
      <c r="L39" s="24"/>
      <c r="M39" s="25"/>
      <c r="N39" s="24"/>
      <c r="O39" s="24"/>
      <c r="P39" s="24"/>
      <c r="Q39" s="24"/>
      <c r="R39" s="24"/>
      <c r="S39" s="24"/>
      <c r="T39" s="24"/>
      <c r="U39" s="24"/>
      <c r="V39" s="24"/>
      <c r="W39" s="24"/>
      <c r="X39" s="24"/>
      <c r="Y39" s="24"/>
      <c r="Z39" s="24"/>
      <c r="AA39" s="24"/>
      <c r="AB39" s="24"/>
      <c r="AC39" s="24"/>
      <c r="AD39" s="24"/>
      <c r="AE39" s="24"/>
      <c r="AF39" s="24"/>
      <c r="AG39" s="24"/>
      <c r="AH39" s="24"/>
      <c r="AI39" s="24"/>
      <c r="AJ39" s="24"/>
      <c r="AK39" s="24"/>
      <c r="AL39" s="24"/>
      <c r="AM39" s="24"/>
      <c r="AN39" s="24"/>
      <c r="AO39" s="24"/>
      <c r="AP39" s="24"/>
      <c r="AQ39" s="24"/>
      <c r="AR39" s="24"/>
      <c r="AS39" s="24"/>
      <c r="AT39" s="24"/>
      <c r="AU39" s="24"/>
      <c r="AV39" s="24"/>
      <c r="AW39" s="24"/>
      <c r="AX39" s="24"/>
      <c r="AY39" s="24"/>
      <c r="AZ39" s="24"/>
      <c r="BA39" s="24"/>
      <c r="BB39" s="24"/>
      <c r="BC39" s="24"/>
    </row>
    <row r="40" spans="1:55" s="60" customFormat="1" ht="13" customHeight="1">
      <c r="A40" s="24"/>
      <c r="B40" s="24"/>
      <c r="C40" s="24"/>
      <c r="D40" s="24"/>
      <c r="E40" s="24"/>
      <c r="F40" s="24"/>
      <c r="G40" s="24"/>
      <c r="H40" s="24"/>
      <c r="I40" s="24"/>
      <c r="J40" s="24"/>
      <c r="K40" s="24"/>
      <c r="L40" s="24"/>
      <c r="M40" s="25"/>
      <c r="N40" s="24"/>
      <c r="O40" s="24"/>
      <c r="P40" s="24"/>
      <c r="Q40" s="24"/>
      <c r="R40" s="24"/>
      <c r="S40" s="24"/>
      <c r="T40" s="24"/>
      <c r="U40" s="24"/>
      <c r="V40" s="24"/>
      <c r="W40" s="24"/>
      <c r="X40" s="24"/>
      <c r="Y40" s="24"/>
      <c r="Z40" s="24"/>
      <c r="AA40" s="24"/>
      <c r="AB40" s="24"/>
      <c r="AC40" s="24"/>
      <c r="AD40" s="24"/>
      <c r="AE40" s="24"/>
      <c r="AF40" s="24"/>
      <c r="AG40" s="24"/>
      <c r="AH40" s="24"/>
      <c r="AI40" s="24"/>
      <c r="AJ40" s="24"/>
      <c r="AK40" s="24"/>
      <c r="AL40" s="24"/>
      <c r="AM40" s="24"/>
      <c r="AN40" s="24"/>
      <c r="AO40" s="24"/>
      <c r="AP40" s="24"/>
      <c r="AQ40" s="24"/>
      <c r="AR40" s="24"/>
      <c r="AS40" s="24"/>
      <c r="AT40" s="24"/>
      <c r="AU40" s="24"/>
      <c r="AV40" s="24"/>
      <c r="AW40" s="24"/>
      <c r="AX40" s="24"/>
      <c r="AY40" s="24"/>
      <c r="AZ40" s="24"/>
      <c r="BA40" s="24"/>
      <c r="BB40" s="24"/>
      <c r="BC40" s="24"/>
    </row>
    <row r="41" spans="1:55" s="60" customFormat="1">
      <c r="A41" s="24"/>
      <c r="B41" s="24"/>
      <c r="C41" s="24"/>
      <c r="D41" s="24"/>
      <c r="E41" s="24"/>
      <c r="F41" s="24"/>
      <c r="G41" s="24"/>
      <c r="H41" s="24"/>
      <c r="I41" s="24"/>
      <c r="J41" s="24"/>
      <c r="K41" s="24"/>
      <c r="L41" s="24"/>
      <c r="M41" s="25"/>
      <c r="N41" s="24"/>
      <c r="O41" s="24"/>
      <c r="P41" s="24"/>
      <c r="Q41" s="24"/>
      <c r="R41" s="24"/>
      <c r="S41" s="24"/>
      <c r="T41" s="24"/>
      <c r="U41" s="24"/>
      <c r="V41" s="24"/>
      <c r="W41" s="24"/>
      <c r="X41" s="24"/>
      <c r="Y41" s="24"/>
      <c r="Z41" s="24"/>
      <c r="AA41" s="24"/>
      <c r="AB41" s="24"/>
      <c r="AC41" s="24"/>
      <c r="AD41" s="24"/>
      <c r="AE41" s="24"/>
      <c r="AF41" s="24"/>
      <c r="AG41" s="24"/>
      <c r="AH41" s="24"/>
      <c r="AI41" s="24"/>
      <c r="AJ41" s="24"/>
      <c r="AK41" s="24"/>
      <c r="AL41" s="24"/>
      <c r="AM41" s="24"/>
      <c r="AN41" s="24"/>
      <c r="AO41" s="24"/>
      <c r="AP41" s="24"/>
      <c r="AQ41" s="24"/>
      <c r="AR41" s="24"/>
      <c r="AS41" s="24"/>
      <c r="AT41" s="24"/>
      <c r="AU41" s="24"/>
      <c r="AV41" s="24"/>
      <c r="AW41" s="24"/>
      <c r="AX41" s="24"/>
      <c r="AY41" s="24"/>
      <c r="AZ41" s="24"/>
      <c r="BA41" s="24"/>
      <c r="BB41" s="24"/>
      <c r="BC41" s="24"/>
    </row>
    <row r="42" spans="1:55" s="60" customFormat="1">
      <c r="A42" s="24"/>
      <c r="B42" s="24"/>
      <c r="C42" s="24"/>
      <c r="D42" s="24"/>
      <c r="E42" s="24"/>
      <c r="F42" s="24"/>
      <c r="G42" s="24"/>
      <c r="H42" s="24"/>
      <c r="I42" s="24"/>
      <c r="J42" s="24"/>
      <c r="K42" s="24"/>
      <c r="L42" s="24"/>
      <c r="M42" s="25"/>
      <c r="N42" s="24"/>
      <c r="O42" s="24"/>
      <c r="P42" s="24"/>
      <c r="Q42" s="24"/>
      <c r="R42" s="24"/>
      <c r="S42" s="24"/>
      <c r="T42" s="24"/>
      <c r="U42" s="24"/>
      <c r="V42" s="24"/>
      <c r="W42" s="24"/>
      <c r="X42" s="24"/>
      <c r="Y42" s="24"/>
      <c r="Z42" s="24"/>
      <c r="AA42" s="24"/>
      <c r="AB42" s="24"/>
      <c r="AC42" s="24"/>
      <c r="AD42" s="24"/>
      <c r="AE42" s="24"/>
      <c r="AF42" s="24"/>
      <c r="AG42" s="24"/>
      <c r="AH42" s="24"/>
      <c r="AI42" s="24"/>
      <c r="AJ42" s="24"/>
      <c r="AK42" s="24"/>
      <c r="AL42" s="24"/>
      <c r="AM42" s="24"/>
      <c r="AN42" s="24"/>
      <c r="AO42" s="24"/>
      <c r="AP42" s="24"/>
      <c r="AQ42" s="24"/>
      <c r="AR42" s="24"/>
      <c r="AS42" s="24"/>
      <c r="AT42" s="24"/>
      <c r="AU42" s="24"/>
      <c r="AV42" s="24"/>
      <c r="AW42" s="24"/>
      <c r="AX42" s="24"/>
      <c r="AY42" s="24"/>
      <c r="AZ42" s="24"/>
      <c r="BA42" s="24"/>
      <c r="BB42" s="24"/>
      <c r="BC42" s="24"/>
    </row>
    <row r="43" spans="1:55" s="60" customFormat="1">
      <c r="A43" s="24"/>
      <c r="B43" s="24"/>
      <c r="C43" s="24"/>
      <c r="D43" s="24"/>
      <c r="E43" s="24"/>
      <c r="F43" s="24"/>
      <c r="G43" s="24"/>
      <c r="H43" s="24"/>
      <c r="I43" s="24"/>
      <c r="J43" s="24"/>
      <c r="K43" s="24"/>
      <c r="L43" s="24"/>
      <c r="M43" s="25"/>
      <c r="N43" s="24"/>
      <c r="O43" s="24"/>
      <c r="P43" s="24"/>
      <c r="Q43" s="24"/>
      <c r="R43" s="24"/>
      <c r="S43" s="24"/>
      <c r="T43" s="24"/>
      <c r="U43" s="24"/>
      <c r="V43" s="24"/>
      <c r="W43" s="24"/>
      <c r="X43" s="24"/>
      <c r="Y43" s="24"/>
      <c r="Z43" s="24"/>
      <c r="AA43" s="24"/>
      <c r="AB43" s="24"/>
      <c r="AC43" s="24"/>
      <c r="AD43" s="24"/>
      <c r="AE43" s="24"/>
      <c r="AF43" s="24"/>
      <c r="AG43" s="24"/>
      <c r="AH43" s="24"/>
      <c r="AI43" s="24"/>
      <c r="AJ43" s="24"/>
      <c r="AK43" s="24"/>
      <c r="AL43" s="24"/>
      <c r="AM43" s="24"/>
      <c r="AN43" s="24"/>
      <c r="AO43" s="24"/>
      <c r="AP43" s="24"/>
      <c r="AQ43" s="24"/>
      <c r="AR43" s="24"/>
      <c r="AS43" s="24"/>
      <c r="AT43" s="24"/>
      <c r="AU43" s="24"/>
      <c r="AV43" s="24"/>
      <c r="AW43" s="24"/>
      <c r="AX43" s="24"/>
      <c r="AY43" s="24"/>
      <c r="AZ43" s="24"/>
      <c r="BA43" s="24"/>
      <c r="BB43" s="24"/>
      <c r="BC43" s="24"/>
    </row>
    <row r="44" spans="1:55" s="60" customFormat="1" ht="13" customHeight="1">
      <c r="A44" s="24"/>
      <c r="B44" s="24"/>
      <c r="C44" s="24"/>
      <c r="D44" s="24"/>
      <c r="E44" s="24"/>
      <c r="F44" s="24"/>
      <c r="G44" s="24"/>
      <c r="H44" s="24"/>
      <c r="I44" s="24"/>
      <c r="J44" s="24"/>
      <c r="K44" s="24"/>
      <c r="L44" s="24"/>
      <c r="M44" s="25"/>
      <c r="N44" s="24"/>
      <c r="O44" s="24"/>
      <c r="P44" s="24"/>
      <c r="Q44" s="24"/>
      <c r="R44" s="24"/>
      <c r="S44" s="24"/>
      <c r="T44" s="24"/>
      <c r="U44" s="24"/>
      <c r="V44" s="24"/>
      <c r="W44" s="24"/>
      <c r="X44" s="24"/>
      <c r="Y44" s="24"/>
      <c r="Z44" s="24"/>
      <c r="AA44" s="24"/>
      <c r="AB44" s="24"/>
      <c r="AC44" s="24"/>
      <c r="AD44" s="24"/>
      <c r="AE44" s="24"/>
      <c r="AF44" s="24"/>
      <c r="AG44" s="24"/>
      <c r="AH44" s="24"/>
      <c r="AI44" s="24"/>
      <c r="AJ44" s="24"/>
      <c r="AK44" s="24"/>
      <c r="AL44" s="24"/>
      <c r="AM44" s="24"/>
      <c r="AN44" s="24"/>
      <c r="AO44" s="24"/>
      <c r="AP44" s="24"/>
      <c r="AQ44" s="24"/>
      <c r="AR44" s="24"/>
      <c r="AS44" s="24"/>
      <c r="AT44" s="24"/>
      <c r="AU44" s="24"/>
      <c r="AV44" s="24"/>
      <c r="AW44" s="24"/>
      <c r="AX44" s="24"/>
      <c r="AY44" s="24"/>
      <c r="AZ44" s="24"/>
      <c r="BA44" s="24"/>
      <c r="BB44" s="24"/>
      <c r="BC44" s="24"/>
    </row>
    <row r="45" spans="1:55" s="60" customFormat="1" ht="13" customHeight="1">
      <c r="A45" s="24"/>
      <c r="B45" s="24"/>
      <c r="C45" s="24"/>
      <c r="D45" s="24"/>
      <c r="E45" s="24"/>
      <c r="F45" s="24"/>
      <c r="G45" s="24"/>
      <c r="H45" s="24"/>
      <c r="I45" s="24"/>
      <c r="J45" s="24"/>
      <c r="K45" s="24"/>
      <c r="L45" s="24"/>
      <c r="M45" s="25"/>
      <c r="N45" s="24"/>
      <c r="O45" s="24"/>
      <c r="P45" s="24"/>
      <c r="Q45" s="24"/>
      <c r="R45" s="24"/>
      <c r="S45" s="24"/>
      <c r="T45" s="24"/>
      <c r="U45" s="24"/>
      <c r="V45" s="24"/>
      <c r="W45" s="24"/>
      <c r="X45" s="24"/>
      <c r="Y45" s="24"/>
      <c r="Z45" s="24"/>
      <c r="AA45" s="24"/>
      <c r="AB45" s="24"/>
      <c r="AC45" s="24"/>
      <c r="AD45" s="24"/>
      <c r="AE45" s="24"/>
      <c r="AF45" s="24"/>
      <c r="AG45" s="24"/>
      <c r="AH45" s="24"/>
      <c r="AI45" s="24"/>
      <c r="AJ45" s="24"/>
      <c r="AK45" s="24"/>
      <c r="AL45" s="24"/>
      <c r="AM45" s="24"/>
      <c r="AN45" s="24"/>
      <c r="AO45" s="24"/>
      <c r="AP45" s="24"/>
      <c r="AQ45" s="24"/>
      <c r="AR45" s="24"/>
      <c r="AS45" s="24"/>
      <c r="AT45" s="24"/>
      <c r="AU45" s="24"/>
      <c r="AV45" s="24"/>
      <c r="AW45" s="24"/>
      <c r="AX45" s="24"/>
      <c r="AY45" s="24"/>
      <c r="AZ45" s="24"/>
      <c r="BA45" s="24"/>
      <c r="BB45" s="24"/>
      <c r="BC45" s="24"/>
    </row>
    <row r="46" spans="1:55" s="60" customFormat="1">
      <c r="A46" s="24"/>
      <c r="B46" s="24"/>
      <c r="C46" s="24"/>
      <c r="D46" s="24"/>
      <c r="E46" s="24"/>
      <c r="F46" s="24"/>
      <c r="G46" s="24"/>
      <c r="H46" s="24"/>
      <c r="I46" s="24"/>
      <c r="J46" s="24"/>
      <c r="K46" s="24"/>
      <c r="L46" s="24"/>
      <c r="M46" s="25"/>
      <c r="N46" s="24"/>
      <c r="O46" s="24"/>
      <c r="P46" s="24"/>
      <c r="Q46" s="24"/>
      <c r="R46" s="24"/>
      <c r="S46" s="24"/>
      <c r="T46" s="24"/>
      <c r="U46" s="24"/>
      <c r="V46" s="24"/>
      <c r="W46" s="24"/>
      <c r="X46" s="24"/>
      <c r="Y46" s="24"/>
      <c r="Z46" s="24"/>
      <c r="AA46" s="24"/>
      <c r="AB46" s="24"/>
      <c r="AC46" s="24"/>
      <c r="AD46" s="24"/>
      <c r="AE46" s="24"/>
      <c r="AF46" s="24"/>
      <c r="AG46" s="24"/>
      <c r="AH46" s="24"/>
      <c r="AI46" s="24"/>
      <c r="AJ46" s="24"/>
      <c r="AK46" s="24"/>
      <c r="AL46" s="24"/>
      <c r="AM46" s="24"/>
      <c r="AN46" s="24"/>
      <c r="AO46" s="24"/>
      <c r="AP46" s="24"/>
      <c r="AQ46" s="24"/>
      <c r="AR46" s="24"/>
      <c r="AS46" s="24"/>
      <c r="AT46" s="24"/>
      <c r="AU46" s="24"/>
      <c r="AV46" s="24"/>
      <c r="AW46" s="24"/>
      <c r="AX46" s="24"/>
      <c r="AY46" s="24"/>
      <c r="AZ46" s="24"/>
      <c r="BA46" s="24"/>
      <c r="BB46" s="24"/>
      <c r="BC46" s="24"/>
    </row>
    <row r="47" spans="1:55" s="60" customFormat="1">
      <c r="A47" s="24"/>
      <c r="B47" s="24"/>
      <c r="C47" s="24"/>
      <c r="D47" s="24"/>
      <c r="E47" s="24"/>
      <c r="F47" s="24"/>
      <c r="G47" s="24"/>
      <c r="H47" s="24"/>
      <c r="I47" s="24"/>
      <c r="J47" s="24"/>
      <c r="K47" s="24"/>
      <c r="L47" s="24"/>
      <c r="M47" s="25"/>
      <c r="N47" s="24"/>
      <c r="O47" s="24"/>
      <c r="P47" s="24"/>
      <c r="Q47" s="24"/>
      <c r="R47" s="24"/>
      <c r="S47" s="24"/>
      <c r="T47" s="24"/>
      <c r="U47" s="24"/>
      <c r="V47" s="24"/>
      <c r="W47" s="24"/>
      <c r="X47" s="24"/>
      <c r="Y47" s="24"/>
      <c r="Z47" s="24"/>
      <c r="AA47" s="24"/>
      <c r="AB47" s="24"/>
      <c r="AC47" s="24"/>
      <c r="AD47" s="24"/>
      <c r="AE47" s="24"/>
      <c r="AF47" s="24"/>
      <c r="AG47" s="24"/>
      <c r="AH47" s="24"/>
      <c r="AI47" s="24"/>
      <c r="AJ47" s="24"/>
      <c r="AK47" s="24"/>
      <c r="AL47" s="24"/>
      <c r="AM47" s="24"/>
      <c r="AN47" s="24"/>
      <c r="AO47" s="24"/>
      <c r="AP47" s="24"/>
      <c r="AQ47" s="24"/>
      <c r="AR47" s="24"/>
      <c r="AS47" s="24"/>
      <c r="AT47" s="24"/>
      <c r="AU47" s="24"/>
      <c r="AV47" s="24"/>
      <c r="AW47" s="24"/>
      <c r="AX47" s="24"/>
      <c r="AY47" s="24"/>
      <c r="AZ47" s="24"/>
      <c r="BA47" s="24"/>
      <c r="BB47" s="24"/>
      <c r="BC47" s="24"/>
    </row>
    <row r="48" spans="1:55" s="60" customFormat="1">
      <c r="A48" s="24"/>
      <c r="B48" s="24"/>
      <c r="C48" s="24"/>
      <c r="D48" s="24"/>
      <c r="E48" s="24"/>
      <c r="F48" s="24"/>
      <c r="G48" s="24"/>
      <c r="H48" s="24"/>
      <c r="I48" s="24"/>
      <c r="J48" s="24"/>
      <c r="K48" s="24"/>
      <c r="L48" s="24"/>
      <c r="M48" s="25"/>
      <c r="N48" s="24"/>
      <c r="O48" s="24"/>
      <c r="P48" s="24"/>
      <c r="Q48" s="24"/>
      <c r="R48" s="24"/>
      <c r="S48" s="24"/>
      <c r="T48" s="24"/>
      <c r="U48" s="24"/>
      <c r="V48" s="24"/>
      <c r="W48" s="24"/>
      <c r="X48" s="24"/>
      <c r="Y48" s="24"/>
      <c r="Z48" s="24"/>
      <c r="AA48" s="24"/>
      <c r="AB48" s="24"/>
      <c r="AC48" s="24"/>
      <c r="AD48" s="24"/>
      <c r="AE48" s="24"/>
      <c r="AF48" s="24"/>
      <c r="AG48" s="24"/>
      <c r="AH48" s="24"/>
      <c r="AI48" s="24"/>
      <c r="AJ48" s="24"/>
      <c r="AK48" s="24"/>
      <c r="AL48" s="24"/>
      <c r="AM48" s="24"/>
      <c r="AN48" s="24"/>
      <c r="AO48" s="24"/>
      <c r="AP48" s="24"/>
      <c r="AQ48" s="24"/>
      <c r="AR48" s="24"/>
      <c r="AS48" s="24"/>
      <c r="AT48" s="24"/>
      <c r="AU48" s="24"/>
      <c r="AV48" s="24"/>
      <c r="AW48" s="24"/>
      <c r="AX48" s="24"/>
      <c r="AY48" s="24"/>
      <c r="AZ48" s="24"/>
      <c r="BA48" s="24"/>
      <c r="BB48" s="24"/>
      <c r="BC48" s="24"/>
    </row>
    <row r="49" spans="1:55" s="60" customFormat="1">
      <c r="A49" s="24"/>
      <c r="B49" s="24"/>
      <c r="C49" s="24"/>
      <c r="D49" s="24"/>
      <c r="E49" s="24"/>
      <c r="F49" s="24"/>
      <c r="G49" s="24"/>
      <c r="H49" s="24"/>
      <c r="I49" s="24"/>
      <c r="J49" s="24"/>
      <c r="K49" s="24"/>
      <c r="L49" s="24"/>
      <c r="M49" s="25"/>
      <c r="N49" s="24"/>
      <c r="O49" s="24"/>
      <c r="P49" s="24"/>
      <c r="Q49" s="24"/>
      <c r="R49" s="24"/>
      <c r="S49" s="24"/>
      <c r="T49" s="24"/>
      <c r="U49" s="24"/>
      <c r="V49" s="24"/>
      <c r="W49" s="24"/>
      <c r="X49" s="24"/>
      <c r="Y49" s="24"/>
      <c r="Z49" s="24"/>
      <c r="AA49" s="24"/>
      <c r="AB49" s="24"/>
      <c r="AC49" s="24"/>
      <c r="AD49" s="24"/>
      <c r="AE49" s="24"/>
      <c r="AF49" s="24"/>
      <c r="AG49" s="24"/>
      <c r="AH49" s="24"/>
      <c r="AI49" s="24"/>
      <c r="AJ49" s="24"/>
      <c r="AK49" s="24"/>
      <c r="AL49" s="24"/>
      <c r="AM49" s="24"/>
      <c r="AN49" s="24"/>
      <c r="AO49" s="24"/>
      <c r="AP49" s="24"/>
      <c r="AQ49" s="24"/>
      <c r="AR49" s="24"/>
      <c r="AS49" s="24"/>
      <c r="AT49" s="24"/>
      <c r="AU49" s="24"/>
      <c r="AV49" s="24"/>
      <c r="AW49" s="24"/>
      <c r="AX49" s="24"/>
      <c r="AY49" s="24"/>
      <c r="AZ49" s="24"/>
      <c r="BA49" s="24"/>
      <c r="BB49" s="24"/>
      <c r="BC49" s="24"/>
    </row>
    <row r="50" spans="1:55" s="60" customFormat="1">
      <c r="A50" s="24"/>
      <c r="B50" s="24"/>
      <c r="C50" s="24"/>
      <c r="D50" s="24"/>
      <c r="E50" s="24"/>
      <c r="F50" s="24"/>
      <c r="G50" s="24"/>
      <c r="H50" s="24"/>
      <c r="I50" s="24"/>
      <c r="J50" s="24"/>
      <c r="K50" s="24"/>
      <c r="L50" s="24"/>
      <c r="M50" s="25"/>
      <c r="N50" s="24"/>
      <c r="O50" s="24"/>
      <c r="P50" s="24"/>
      <c r="Q50" s="24"/>
      <c r="R50" s="24"/>
      <c r="S50" s="24"/>
      <c r="T50" s="24"/>
      <c r="U50" s="24"/>
      <c r="V50" s="24"/>
      <c r="W50" s="24"/>
      <c r="X50" s="24"/>
      <c r="Y50" s="24"/>
      <c r="Z50" s="24"/>
      <c r="AA50" s="24"/>
      <c r="AB50" s="24"/>
      <c r="AC50" s="24"/>
      <c r="AD50" s="24"/>
      <c r="AE50" s="24"/>
      <c r="AF50" s="24"/>
      <c r="AG50" s="24"/>
      <c r="AH50" s="24"/>
      <c r="AI50" s="24"/>
      <c r="AJ50" s="24"/>
      <c r="AK50" s="24"/>
      <c r="AL50" s="24"/>
      <c r="AM50" s="24"/>
      <c r="AN50" s="24"/>
      <c r="AO50" s="24"/>
      <c r="AP50" s="24"/>
      <c r="AQ50" s="24"/>
      <c r="AR50" s="24"/>
      <c r="AS50" s="24"/>
      <c r="AT50" s="24"/>
      <c r="AU50" s="24"/>
      <c r="AV50" s="24"/>
      <c r="AW50" s="24"/>
      <c r="AX50" s="24"/>
      <c r="AY50" s="24"/>
      <c r="AZ50" s="24"/>
      <c r="BA50" s="24"/>
      <c r="BB50" s="24"/>
      <c r="BC50" s="24"/>
    </row>
    <row r="51" spans="1:55" s="60" customFormat="1">
      <c r="A51" s="24"/>
      <c r="B51" s="24"/>
      <c r="C51" s="24"/>
      <c r="D51" s="24"/>
      <c r="E51" s="24"/>
      <c r="F51" s="24"/>
      <c r="G51" s="24"/>
      <c r="H51" s="24"/>
      <c r="I51" s="24"/>
      <c r="J51" s="24"/>
      <c r="K51" s="24"/>
      <c r="L51" s="24"/>
      <c r="M51" s="25"/>
      <c r="N51" s="24"/>
      <c r="O51" s="24"/>
      <c r="P51" s="24"/>
      <c r="Q51" s="24"/>
      <c r="R51" s="24"/>
      <c r="S51" s="24"/>
      <c r="T51" s="24"/>
      <c r="U51" s="24"/>
      <c r="V51" s="24"/>
      <c r="W51" s="24"/>
      <c r="X51" s="24"/>
      <c r="Y51" s="24"/>
      <c r="Z51" s="24"/>
      <c r="AA51" s="24"/>
      <c r="AB51" s="24"/>
      <c r="AC51" s="24"/>
      <c r="AD51" s="24"/>
      <c r="AE51" s="24"/>
      <c r="AF51" s="24"/>
      <c r="AG51" s="24"/>
      <c r="AH51" s="24"/>
      <c r="AI51" s="24"/>
      <c r="AJ51" s="24"/>
      <c r="AK51" s="24"/>
      <c r="AL51" s="24"/>
      <c r="AM51" s="24"/>
      <c r="AN51" s="24"/>
      <c r="AO51" s="24"/>
      <c r="AP51" s="24"/>
      <c r="AQ51" s="24"/>
      <c r="AR51" s="24"/>
      <c r="AS51" s="24"/>
      <c r="AT51" s="24"/>
      <c r="AU51" s="24"/>
      <c r="AV51" s="24"/>
      <c r="AW51" s="24"/>
      <c r="AX51" s="24"/>
      <c r="AY51" s="24"/>
      <c r="AZ51" s="24"/>
      <c r="BA51" s="24"/>
      <c r="BB51" s="24"/>
      <c r="BC51" s="24"/>
    </row>
  </sheetData>
  <sheetProtection algorithmName="SHA-512" hashValue="/dJEUYRN/DWAlHUaiPimx2vV2b+0wN2Gu3WMkXMbQXJnuTntoBJ+UqKYPn59+8KkAqatDc83yGjMMb0Oyeurtw==" saltValue="xF6hQWyJf2ScNfSz11wzTw==" spinCount="100000" sheet="1" objects="1" scenarios="1"/>
  <mergeCells count="40">
    <mergeCell ref="A1:A5"/>
    <mergeCell ref="F8:H8"/>
    <mergeCell ref="J8:K8"/>
    <mergeCell ref="A9:A10"/>
    <mergeCell ref="B9:B10"/>
    <mergeCell ref="C9:C10"/>
    <mergeCell ref="A18:B18"/>
    <mergeCell ref="D9:D10"/>
    <mergeCell ref="E9:E10"/>
    <mergeCell ref="H9:H10"/>
    <mergeCell ref="J9:J10"/>
    <mergeCell ref="N9:P9"/>
    <mergeCell ref="Q9:Q10"/>
    <mergeCell ref="R9:R10"/>
    <mergeCell ref="S9:S10"/>
    <mergeCell ref="A11:A14"/>
    <mergeCell ref="K9:K10"/>
    <mergeCell ref="F24:H24"/>
    <mergeCell ref="J24:K24"/>
    <mergeCell ref="A25:A26"/>
    <mergeCell ref="B25:B26"/>
    <mergeCell ref="C25:C26"/>
    <mergeCell ref="D25:D26"/>
    <mergeCell ref="E25:E26"/>
    <mergeCell ref="H25:H26"/>
    <mergeCell ref="J25:J26"/>
    <mergeCell ref="K25:K26"/>
    <mergeCell ref="R36:S37"/>
    <mergeCell ref="J37:N37"/>
    <mergeCell ref="R25:R26"/>
    <mergeCell ref="S25:S26"/>
    <mergeCell ref="A27:A30"/>
    <mergeCell ref="N25:P25"/>
    <mergeCell ref="Q25:Q26"/>
    <mergeCell ref="J38:N38"/>
    <mergeCell ref="O38:Q38"/>
    <mergeCell ref="A34:B34"/>
    <mergeCell ref="N32:N35"/>
    <mergeCell ref="O32:O35"/>
    <mergeCell ref="P32:P35"/>
  </mergeCells>
  <conditionalFormatting sqref="O37">
    <cfRule type="containsText" dxfId="6" priority="3" operator="containsText" text="OFERTA INCOMPLETA">
      <formula>NOT(ISERROR(SEARCH("OFERTA INCOMPLETA",O37)))</formula>
    </cfRule>
    <cfRule type="cellIs" dxfId="5" priority="4" operator="greaterThan">
      <formula>$Q$37</formula>
    </cfRule>
    <cfRule type="cellIs" dxfId="4" priority="5" operator="lessThanOrEqual">
      <formula>$Q$37</formula>
    </cfRule>
  </conditionalFormatting>
  <conditionalFormatting sqref="O38:Q38">
    <cfRule type="containsText" dxfId="3" priority="6" operator="containsText" text="IMPORTE VÁLIDO">
      <formula>NOT(ISERROR(SEARCH("IMPORTE VÁLIDO",O38)))</formula>
    </cfRule>
    <cfRule type="containsText" dxfId="2" priority="7" operator="containsText" text="OFERTA INCOMPLETA">
      <formula>NOT(ISERROR(SEARCH("OFERTA INCOMPLETA",O38)))</formula>
    </cfRule>
  </conditionalFormatting>
  <conditionalFormatting sqref="T27:V30">
    <cfRule type="containsText" dxfId="1" priority="1" operator="containsText" text="PRECIO INDICADO">
      <formula>NOT(ISERROR(SEARCH("PRECIO INDICADO",T27)))</formula>
    </cfRule>
    <cfRule type="containsText" dxfId="0" priority="2" operator="containsText" text="INDICAR">
      <formula>NOT(ISERROR(SEARCH("INDICAR",T27)))</formula>
    </cfRule>
  </conditionalFormatting>
  <dataValidations count="3">
    <dataValidation type="custom" allowBlank="1" showInputMessage="1" showErrorMessage="1" error="Solo de admiten precios con un máximo de 6 decimales y superiores a cero. Por favor, vuelva a introducir el importe ofertado, gracias." sqref="N27:N30" xr:uid="{26C8F148-5EF8-4F7E-BB93-A6373FD41470}">
      <formula1>AND(N27*1000000=INT(N27*1000000),N27&gt;0)</formula1>
    </dataValidation>
    <dataValidation type="custom" allowBlank="1" showInputMessage="1" showErrorMessage="1" error="Solo de admiten precios con un máximo de 3 decimales y superiores a cero. Por favor, vuelva a introducir el importe ofertado, gracias." sqref="O27:O30" xr:uid="{B48C2765-BE1F-4C6B-BB56-38390647A8E2}">
      <formula1>AND(O27*1000=INT(O27*1000),O27&gt;0)</formula1>
    </dataValidation>
    <dataValidation type="custom" allowBlank="1" showInputMessage="1" showErrorMessage="1" error="Solo de admiten precios con un máximo de 3 decimales y superiores a cero. Por favor, vuelva a introducir el importe ofertado, gracias." sqref="P27:P30" xr:uid="{AB864BDA-C3B4-4430-A32F-364E31AC69DE}">
      <formula1>AND(P27*1000=INT(P27*1000),P27&gt;=0)</formula1>
    </dataValidation>
  </dataValidation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DA7ADE7-9347-45BB-99BA-021D3B43F24A}">
  <dimension ref="B3:M31"/>
  <sheetViews>
    <sheetView showGridLines="0" workbookViewId="0">
      <selection activeCell="F10" sqref="F10"/>
    </sheetView>
  </sheetViews>
  <sheetFormatPr baseColWidth="10" defaultColWidth="11.453125" defaultRowHeight="14.5"/>
  <cols>
    <col min="1" max="5" width="11.453125" style="4"/>
    <col min="6" max="6" width="16.453125" style="4" bestFit="1" customWidth="1"/>
    <col min="7" max="7" width="11.453125" style="4"/>
    <col min="8" max="11" width="12.54296875" style="4" customWidth="1"/>
    <col min="12" max="16384" width="11.453125" style="4"/>
  </cols>
  <sheetData>
    <row r="3" spans="2:13">
      <c r="B3" s="101" t="s">
        <v>40</v>
      </c>
      <c r="C3" s="102"/>
      <c r="D3" s="102"/>
      <c r="E3" s="102"/>
      <c r="F3" s="102"/>
      <c r="G3" s="102"/>
      <c r="H3" s="102"/>
      <c r="I3" s="102"/>
      <c r="J3" s="102"/>
      <c r="K3" s="102"/>
      <c r="L3" s="102"/>
      <c r="M3" s="103"/>
    </row>
    <row r="4" spans="2:13">
      <c r="B4" s="104"/>
      <c r="C4" s="105"/>
      <c r="D4" s="105"/>
      <c r="E4" s="105"/>
      <c r="F4" s="105"/>
      <c r="G4" s="105"/>
      <c r="H4" s="105"/>
      <c r="I4" s="105"/>
      <c r="J4" s="105"/>
      <c r="K4" s="105"/>
      <c r="L4" s="105"/>
      <c r="M4" s="106"/>
    </row>
    <row r="6" spans="2:13">
      <c r="B6" s="107" t="s">
        <v>41</v>
      </c>
      <c r="C6" s="108"/>
      <c r="D6" s="109"/>
      <c r="F6" s="5" t="s">
        <v>42</v>
      </c>
      <c r="G6" s="5"/>
      <c r="H6" s="5"/>
      <c r="I6" s="5"/>
      <c r="J6" s="5"/>
      <c r="K6" s="5"/>
      <c r="L6" s="5"/>
      <c r="M6" s="6"/>
    </row>
    <row r="7" spans="2:13">
      <c r="H7" s="7" t="s">
        <v>43</v>
      </c>
    </row>
    <row r="8" spans="2:13">
      <c r="B8" s="8"/>
      <c r="C8" s="9" t="s">
        <v>1</v>
      </c>
      <c r="F8" s="10" t="s">
        <v>44</v>
      </c>
      <c r="G8" s="10" t="s">
        <v>45</v>
      </c>
      <c r="H8" s="10" t="s">
        <v>46</v>
      </c>
      <c r="I8" s="10" t="s">
        <v>1</v>
      </c>
    </row>
    <row r="9" spans="2:13" hidden="1">
      <c r="B9" s="9" t="s">
        <v>2</v>
      </c>
      <c r="C9" s="11">
        <v>38.69</v>
      </c>
      <c r="F9" s="12" t="str">
        <f>+[1]OFERTA_Gas!A1</f>
        <v>PROVEEDOR</v>
      </c>
      <c r="G9" s="13" t="s">
        <v>2</v>
      </c>
      <c r="H9" s="14">
        <f>+[1]OFERTA_Gas!C16</f>
        <v>4102.6139999999996</v>
      </c>
      <c r="I9" s="13">
        <f>[1]OFERTA_Gas!P18</f>
        <v>293117.09784100001</v>
      </c>
    </row>
    <row r="10" spans="2:13">
      <c r="B10" s="9" t="s">
        <v>55</v>
      </c>
      <c r="C10" s="15">
        <v>36.92</v>
      </c>
      <c r="F10" s="23" t="str">
        <f>'OFERTA ECONÓMICA'!O37</f>
        <v>OFERTA INCOMPLETA</v>
      </c>
      <c r="G10" s="13" t="s">
        <v>55</v>
      </c>
      <c r="H10" s="14">
        <f>'OFERTA ECONÓMICA'!C32</f>
        <v>6837.6900000000005</v>
      </c>
      <c r="I10" s="13">
        <f>'OFERTA ECONÓMICA'!S34</f>
        <v>40559.727933333328</v>
      </c>
    </row>
    <row r="11" spans="2:13">
      <c r="C11" s="16" t="s">
        <v>61</v>
      </c>
      <c r="F11" s="17"/>
      <c r="G11" s="18"/>
      <c r="H11" s="18"/>
      <c r="I11" s="18"/>
    </row>
    <row r="12" spans="2:13">
      <c r="C12" s="16"/>
      <c r="D12" s="16"/>
      <c r="F12" s="17"/>
      <c r="G12" s="18"/>
      <c r="H12" s="18"/>
      <c r="I12" s="18"/>
      <c r="J12" s="18"/>
    </row>
    <row r="13" spans="2:13">
      <c r="C13" s="16"/>
      <c r="D13" s="16"/>
    </row>
    <row r="14" spans="2:13" hidden="1"/>
    <row r="15" spans="2:13" hidden="1">
      <c r="B15" s="101" t="s">
        <v>47</v>
      </c>
      <c r="C15" s="102"/>
      <c r="D15" s="102"/>
      <c r="E15" s="102"/>
      <c r="F15" s="102"/>
      <c r="G15" s="102"/>
      <c r="H15" s="102"/>
      <c r="I15" s="102"/>
      <c r="J15" s="102"/>
      <c r="K15" s="102"/>
      <c r="L15" s="102"/>
      <c r="M15" s="103"/>
    </row>
    <row r="16" spans="2:13" hidden="1">
      <c r="B16" s="104"/>
      <c r="C16" s="105"/>
      <c r="D16" s="105"/>
      <c r="E16" s="105"/>
      <c r="F16" s="105"/>
      <c r="G16" s="105"/>
      <c r="H16" s="105"/>
      <c r="I16" s="105"/>
      <c r="J16" s="105"/>
      <c r="K16" s="105"/>
      <c r="L16" s="105"/>
      <c r="M16" s="106"/>
    </row>
    <row r="17" spans="2:13" hidden="1"/>
    <row r="18" spans="2:13" hidden="1">
      <c r="B18" s="107" t="s">
        <v>41</v>
      </c>
      <c r="C18" s="108"/>
      <c r="D18" s="109"/>
      <c r="F18" s="5" t="s">
        <v>42</v>
      </c>
      <c r="G18" s="5"/>
      <c r="H18" s="5"/>
      <c r="I18" s="5"/>
      <c r="J18" s="5"/>
      <c r="K18" s="5"/>
      <c r="L18" s="5"/>
      <c r="M18" s="6"/>
    </row>
    <row r="19" spans="2:13" hidden="1">
      <c r="H19" s="7" t="s">
        <v>43</v>
      </c>
    </row>
    <row r="20" spans="2:13" hidden="1">
      <c r="B20" s="8"/>
      <c r="C20" s="9" t="s">
        <v>48</v>
      </c>
      <c r="F20" s="10" t="s">
        <v>49</v>
      </c>
      <c r="G20" s="10" t="s">
        <v>45</v>
      </c>
      <c r="H20" s="10" t="s">
        <v>46</v>
      </c>
      <c r="I20" s="10" t="s">
        <v>50</v>
      </c>
      <c r="M20" s="19" t="s">
        <v>51</v>
      </c>
    </row>
    <row r="21" spans="2:13" hidden="1">
      <c r="B21" s="9" t="s">
        <v>2</v>
      </c>
      <c r="C21" s="11">
        <v>140</v>
      </c>
      <c r="F21" s="12" t="str">
        <f>+F9</f>
        <v>PROVEEDOR</v>
      </c>
      <c r="G21" s="13" t="s">
        <v>2</v>
      </c>
      <c r="H21" s="14">
        <f>+[1]OFERTA_Electricidad!H17</f>
        <v>24685.870000000003</v>
      </c>
      <c r="I21" s="13">
        <f>+[1]OFERTA_Electricidad!S17</f>
        <v>4351788.6135536199</v>
      </c>
      <c r="M21" s="13">
        <f>+[1]OFERTA_Electricidad!N15</f>
        <v>95458.739345641836</v>
      </c>
    </row>
    <row r="22" spans="2:13" hidden="1">
      <c r="B22" s="9" t="s">
        <v>3</v>
      </c>
      <c r="C22" s="11">
        <v>119</v>
      </c>
      <c r="F22" s="12" t="str">
        <f>+F21</f>
        <v>PROVEEDOR</v>
      </c>
      <c r="G22" s="13" t="s">
        <v>3</v>
      </c>
      <c r="H22" s="14">
        <f>+[1]OFERTA_Electricidad!H40</f>
        <v>49371.740000000005</v>
      </c>
      <c r="I22" s="13">
        <f>+[1]OFERTA_Electricidad!S40</f>
        <v>7636005.7392534716</v>
      </c>
      <c r="M22" s="13">
        <f>+[1]OFERTA_Electricidad!N38</f>
        <v>218191.40421860991</v>
      </c>
    </row>
    <row r="23" spans="2:13" hidden="1"/>
    <row r="24" spans="2:13" ht="15.65" hidden="1" customHeight="1"/>
    <row r="25" spans="2:13" hidden="1"/>
    <row r="26" spans="2:13" ht="15.65" customHeight="1"/>
    <row r="28" spans="2:13">
      <c r="F28" s="20"/>
    </row>
    <row r="29" spans="2:13">
      <c r="E29" s="21"/>
      <c r="F29" s="20"/>
    </row>
    <row r="30" spans="2:13">
      <c r="E30" s="21"/>
      <c r="F30" s="20"/>
    </row>
    <row r="31" spans="2:13">
      <c r="E31" s="21"/>
      <c r="F31" s="20"/>
    </row>
  </sheetData>
  <mergeCells count="4">
    <mergeCell ref="B3:M4"/>
    <mergeCell ref="B6:D6"/>
    <mergeCell ref="B15:M16"/>
    <mergeCell ref="B18:D18"/>
  </mergeCells>
  <pageMargins left="0.7" right="0.7" top="0.75" bottom="0.75" header="0.3" footer="0.3"/>
  <pageSetup paperSize="9" orientation="portrait" verticalDpi="0" r:id="rId1"/>
  <headerFooter>
    <oddFooter>&amp;L_x000D_&amp;1#&amp;"Calibri"&amp;15&amp;K008000 PÚBLICO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7af16f0e-4c38-4871-96a8-18d7e6efc8ec">
      <Terms xmlns="http://schemas.microsoft.com/office/infopath/2007/PartnerControls"/>
    </lcf76f155ced4ddcb4097134ff3c332f>
    <TaxCatchAll xmlns="a41b24fd-3ea3-439c-8998-9aa64bb1569c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9AC23307F1610646BFC0346FFA98232E" ma:contentTypeVersion="18" ma:contentTypeDescription="Crear nuevo documento." ma:contentTypeScope="" ma:versionID="f9726b0e15836615c28a313dabf7204e">
  <xsd:schema xmlns:xsd="http://www.w3.org/2001/XMLSchema" xmlns:xs="http://www.w3.org/2001/XMLSchema" xmlns:p="http://schemas.microsoft.com/office/2006/metadata/properties" xmlns:ns2="7af16f0e-4c38-4871-96a8-18d7e6efc8ec" xmlns:ns3="a41b24fd-3ea3-439c-8998-9aa64bb1569c" targetNamespace="http://schemas.microsoft.com/office/2006/metadata/properties" ma:root="true" ma:fieldsID="a85272e75585094186c856c881f43fb1" ns2:_="" ns3:_="">
    <xsd:import namespace="7af16f0e-4c38-4871-96a8-18d7e6efc8ec"/>
    <xsd:import namespace="a41b24fd-3ea3-439c-8998-9aa64bb1569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AutoKeyPoints" minOccurs="0"/>
                <xsd:element ref="ns2:MediaServiceKeyPoints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bjectDetectorVersions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af16f0e-4c38-4871-96a8-18d7e6efc8e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ServiceOCR" ma:index="11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14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5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57413643-7f07-4bda-8985-b85aeaa272a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bjectDetectorVersions" ma:index="24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25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41b24fd-3ea3-439c-8998-9aa64bb1569c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  <xsd:element name="TaxCatchAll" ma:index="23" nillable="true" ma:displayName="Taxonomy Catch All Column" ma:hidden="true" ma:list="{7fde5302-3d58-4ea2-be3e-87cf96607408}" ma:internalName="TaxCatchAll" ma:showField="CatchAllData" ma:web="a41b24fd-3ea3-439c-8998-9aa64bb1569c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163C3855-0484-405A-A551-A58978EA9F35}">
  <ds:schemaRefs>
    <ds:schemaRef ds:uri="http://schemas.microsoft.com/office/2006/metadata/properties"/>
    <ds:schemaRef ds:uri="http://schemas.microsoft.com/office/infopath/2007/PartnerControls"/>
    <ds:schemaRef ds:uri="7af16f0e-4c38-4871-96a8-18d7e6efc8ec"/>
    <ds:schemaRef ds:uri="a41b24fd-3ea3-439c-8998-9aa64bb1569c"/>
  </ds:schemaRefs>
</ds:datastoreItem>
</file>

<file path=customXml/itemProps2.xml><?xml version="1.0" encoding="utf-8"?>
<ds:datastoreItem xmlns:ds="http://schemas.openxmlformats.org/officeDocument/2006/customXml" ds:itemID="{2320449D-9703-4A76-B32C-2BE421DE819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381AAA64-E18F-443F-AA18-FCF3C06A6807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af16f0e-4c38-4871-96a8-18d7e6efc8ec"/>
    <ds:schemaRef ds:uri="a41b24fd-3ea3-439c-8998-9aa64bb1569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OFERTA ECONÓMICA</vt:lpstr>
      <vt:lpstr>RESUMEN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Cabral Toro, Miguel</dc:creator>
  <cp:keywords/>
  <dc:description/>
  <cp:lastModifiedBy>Pillalaza Ponce, Kimberly Stefania</cp:lastModifiedBy>
  <cp:revision/>
  <dcterms:created xsi:type="dcterms:W3CDTF">2024-06-17T10:12:20Z</dcterms:created>
  <dcterms:modified xsi:type="dcterms:W3CDTF">2024-11-28T11:34:26Z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0x0101009AC23307F1610646BFC0346FFA98232E</vt:lpwstr>
  </property>
  <property fmtid="{D5CDD505-2E9C-101B-9397-08002B2CF9AE}" pid="3" name="MediaServiceImageTags">
    <vt:lpwstr/>
  </property>
  <property fmtid="{D5CDD505-2E9C-101B-9397-08002B2CF9AE}" pid="4" name="MSIP_Label_2c0a8209-6590-4cef-adb7-80fa47675d6e_Enabled">
    <vt:lpwstr>true</vt:lpwstr>
  </property>
  <property fmtid="{D5CDD505-2E9C-101B-9397-08002B2CF9AE}" pid="5" name="MSIP_Label_2c0a8209-6590-4cef-adb7-80fa47675d6e_SetDate">
    <vt:lpwstr>2024-11-08T07:44:50Z</vt:lpwstr>
  </property>
  <property fmtid="{D5CDD505-2E9C-101B-9397-08002B2CF9AE}" pid="6" name="MSIP_Label_2c0a8209-6590-4cef-adb7-80fa47675d6e_Method">
    <vt:lpwstr>Standard</vt:lpwstr>
  </property>
  <property fmtid="{D5CDD505-2E9C-101B-9397-08002B2CF9AE}" pid="7" name="MSIP_Label_2c0a8209-6590-4cef-adb7-80fa47675d6e_Name">
    <vt:lpwstr>FREMAP_Publico</vt:lpwstr>
  </property>
  <property fmtid="{D5CDD505-2E9C-101B-9397-08002B2CF9AE}" pid="8" name="MSIP_Label_2c0a8209-6590-4cef-adb7-80fa47675d6e_SiteId">
    <vt:lpwstr>99cff6d8-6977-4e4e-bf84-a3a534ac8aad</vt:lpwstr>
  </property>
  <property fmtid="{D5CDD505-2E9C-101B-9397-08002B2CF9AE}" pid="9" name="MSIP_Label_2c0a8209-6590-4cef-adb7-80fa47675d6e_ActionId">
    <vt:lpwstr>36465ebc-2c7d-42bc-b94c-3c934b993514</vt:lpwstr>
  </property>
  <property fmtid="{D5CDD505-2E9C-101B-9397-08002B2CF9AE}" pid="10" name="MSIP_Label_2c0a8209-6590-4cef-adb7-80fa47675d6e_ContentBits">
    <vt:lpwstr>2</vt:lpwstr>
  </property>
</Properties>
</file>